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 Documents\Moji dokumenti\BOSTJAN\RAZPISI 23\ČAJNE KUHINJE IN PIS. POHIŠTVO\1ZA OBJAVO NA PJN\"/>
    </mc:Choice>
  </mc:AlternateContent>
  <bookViews>
    <workbookView xWindow="0" yWindow="0" windowWidth="25200" windowHeight="11880"/>
  </bookViews>
  <sheets>
    <sheet name="SKLOP 3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8" i="4" l="1"/>
  <c r="G122" i="4"/>
  <c r="G117" i="4"/>
  <c r="G94" i="4"/>
  <c r="G89" i="4"/>
  <c r="G66" i="4"/>
  <c r="G37" i="4"/>
  <c r="G32" i="4"/>
  <c r="G169" i="4" l="1"/>
  <c r="G166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3" i="4"/>
  <c r="G142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16" i="4"/>
  <c r="G115" i="4"/>
  <c r="G114" i="4"/>
  <c r="G113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88" i="4"/>
  <c r="G87" i="4"/>
  <c r="G86" i="4"/>
  <c r="G85" i="4"/>
  <c r="G84" i="4"/>
  <c r="G79" i="4"/>
  <c r="G78" i="4"/>
  <c r="G77" i="4"/>
  <c r="G76" i="4"/>
  <c r="G75" i="4"/>
  <c r="G74" i="4"/>
  <c r="G73" i="4"/>
  <c r="G72" i="4"/>
  <c r="G71" i="4"/>
  <c r="G70" i="4"/>
  <c r="G69" i="4"/>
  <c r="G68" i="4"/>
  <c r="G61" i="4"/>
  <c r="G60" i="4"/>
  <c r="G59" i="4"/>
  <c r="G58" i="4"/>
  <c r="G57" i="4"/>
  <c r="G56" i="4"/>
  <c r="G55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1" i="4"/>
  <c r="G30" i="4"/>
  <c r="G29" i="4"/>
  <c r="G28" i="4"/>
  <c r="G27" i="4"/>
  <c r="G26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8" i="4"/>
  <c r="G171" i="4" l="1"/>
</calcChain>
</file>

<file path=xl/sharedStrings.xml><?xml version="1.0" encoding="utf-8"?>
<sst xmlns="http://schemas.openxmlformats.org/spreadsheetml/2006/main" count="300" uniqueCount="147">
  <si>
    <t>Poz.</t>
  </si>
  <si>
    <t>Opis pozicije</t>
  </si>
  <si>
    <t>EM</t>
  </si>
  <si>
    <t>kol</t>
  </si>
  <si>
    <t>vrednost pozicije</t>
  </si>
  <si>
    <t>kpl</t>
  </si>
  <si>
    <t>kos</t>
  </si>
  <si>
    <t>NEPREDVIDENA DELA</t>
  </si>
  <si>
    <t>cena brez DDV/EM</t>
  </si>
  <si>
    <t>1.01</t>
  </si>
  <si>
    <t>Kuhinjski niz</t>
  </si>
  <si>
    <t>1.01.01</t>
  </si>
  <si>
    <t>1.01.02</t>
  </si>
  <si>
    <t>• kuhalna indukcijska plošča - 2 kuhališči (kot npr. Gorenje IT321BCSC ali enakovredna)</t>
  </si>
  <si>
    <t>• kuhinjsko korito brez odcejalnika dim. 440 x 520 mm (kot npr. APP 40KR10 SOLIDO, inox ali enakovreden)</t>
  </si>
  <si>
    <t>• enoročna mešalna armatura za kuhinjsko korito (kot npr. BLANCO kuhinjska armatura LINUS, HD, PVD jeklo 526241 ali enakovredna)</t>
  </si>
  <si>
    <t>• prostostoječi visoki hladilnik z zamrzovalnikom  (kot npr. Gorenje RF4141PW4 ali enakovreden)</t>
  </si>
  <si>
    <t>• zamenjava obstoječih kotnih ventilov za:
- 1x TV
- 1x HV + priklop za pomivalni stroj</t>
  </si>
  <si>
    <t>1.02</t>
  </si>
  <si>
    <t>1.02.01</t>
  </si>
  <si>
    <t>2.01</t>
  </si>
  <si>
    <t>2.01.01</t>
  </si>
  <si>
    <t>2.01.02</t>
  </si>
  <si>
    <t>3.01</t>
  </si>
  <si>
    <t>3.01.01</t>
  </si>
  <si>
    <t>3.01.02</t>
  </si>
  <si>
    <t>3.02</t>
  </si>
  <si>
    <t>3.02.01</t>
  </si>
  <si>
    <t>4.01</t>
  </si>
  <si>
    <t>4.01.01</t>
  </si>
  <si>
    <t>4.01.02</t>
  </si>
  <si>
    <t>4.02</t>
  </si>
  <si>
    <t>4.02.01</t>
  </si>
  <si>
    <t>5.01</t>
  </si>
  <si>
    <t>5.01.01</t>
  </si>
  <si>
    <t>5.01.02</t>
  </si>
  <si>
    <t>6.01.01</t>
  </si>
  <si>
    <t>Razna dodatna nepredvidena dela, ki se pojavijo pri renovaciji in se težko predvidijo. Obračun se izdela po dejansko opravljenem delu, ki je bil predhodno naročen in odobren s strani investitorja. Ocena v fiksnem znesku.</t>
  </si>
  <si>
    <t>ČAJNA KUHINJA 3NL</t>
  </si>
  <si>
    <t>Demontaža obstoječega kuhinjskega niza dim. cca. 231/60/h220 cm, z odvozom na stalno deponijo. V sklopu niza se odklopijo in demontirajo tudi:
- kuhinjsko korito s sifonom in mešalno baterijo
- kuhalna plošča
- hladilnik
- bojler</t>
  </si>
  <si>
    <t>• omarica za korito in bojler z vrati dim. 57,25/60/h87cm</t>
  </si>
  <si>
    <t>• delovna površina deb. 3cm (HPL temno siv + ABS nalimki) dim. 229/60cm</t>
  </si>
  <si>
    <t>• vertikalna obloga stene (HPL svetlo siv)  dim. 229/55cm</t>
  </si>
  <si>
    <t>• kuhinjsko korito z levim odcejalnikom dim. 780 x 500 mm (kot npr. BLANCO LEMIS XL 6 S-IF Compact (525110) ali enakovreden)</t>
  </si>
  <si>
    <t>• električni grelnik vode 9,9L (kot npr. Gorenje GT10U ali enakovreden)</t>
  </si>
  <si>
    <t>• dobava, montaža in priklop LED podelementne vgradne svetilke dolžine 229 cm, temperatura svetlobe 3000 K (pod visečimi omaricami)</t>
  </si>
  <si>
    <t>Omara za hladilnik in polica</t>
  </si>
  <si>
    <t>Izdelava, dobava, montaža omare za hladilnik ter priklop elementov na električno napeljavo. Material: Ličnice elementov globine 60cm - siv iveral kot npr. Fundermax Decor 0747 FH (Medium Grey). Ličnice visečih omaric globine 40cm - siv iveral kot npr. Fundermax Decor 0742 FH (Pebble Grey). Korpus beli iveral. Niz sestavljen iz:</t>
  </si>
  <si>
    <t>• delovna površina deb. 3cm (HPL temno siv + ABS nalimki) dim. 123/38cm, vključno z vertikalnimi podpornimi frontami</t>
  </si>
  <si>
    <t>• vertikalna obloga stene (HPL svetlo siv) dim. 123/55cm</t>
  </si>
  <si>
    <t>• dobava, montaža in priklop LED podelementne vgradne svetilke dolžine 123 cm, temperatura svetlobe 3000 K (pod visečimi omaricami)</t>
  </si>
  <si>
    <t>ČAJNA KUHINJA 3ND</t>
  </si>
  <si>
    <t>Demontaža obstoječega kuhinjskega niza dim. cca. 235/60/h220 cm, z odvozom na stalno deponijo. V sklopu niza se odklopijo in demontirajo tudi:
- kuhinjsko korito s sifonom in mešalno baterijo
- kuhalna plošča
- hladilnik
- bojler</t>
  </si>
  <si>
    <t>Izdelava, dobava, montaža kuhinjskega niza ter priklop elementov na vodovodno, kanalizacijsko in električno napeljavo. Material: Ličnice elementov globine 60cm - siv iveral kot npr Fundermax Decor 0747 FH (Medium Grey). Ličnice visečih omaric globine 40cm - siv iveral kot npr. Fundermax Decor 0742 FH (Pebble Grey). Korpus beli iveral. Niz sestavljen iz:</t>
  </si>
  <si>
    <t>• omarica za korito in bojler z vrati dim. 58,5/60/h87cm</t>
  </si>
  <si>
    <t>• delovna površina deb. 3cm (HPL temno siv + ABS nalimki) dim. 234/60cm</t>
  </si>
  <si>
    <t>• vertikalna obloga stene (HPL svetlo siv) dim. 234/55cm</t>
  </si>
  <si>
    <t>• dobava, montaža in priklop LED podelementne vgradne svetilke dolžine 234 cm, temperatura svetlobe 3000 K (pod visečimi omaricami)</t>
  </si>
  <si>
    <t>2.02</t>
  </si>
  <si>
    <t>2.02.01</t>
  </si>
  <si>
    <t>Izdelava, dobava, montaža omare za hladilnik ter priklop elementov na električno napeljavo. Material: Ličnice elementov globine 60cm - temno siv iveral kot npr. Fundermax Decor 0747 FH (Medium Grey). Ličnice visečih omaric globine 40cm - svetlo siv iveral kot npr. Fundermax Decor 0742 FH (Pebble Grey). Korpus beli iveral. Niz sestavljen iz:</t>
  </si>
  <si>
    <t>• delovna površina deb. 3cm (HPL temno siv + ABS nalimki) dim. 134/38cm,  vključno z vertikalnimi podpornimi frontami</t>
  </si>
  <si>
    <t>• vertikalna obloga stene (HPL svetlo siv) dim. 134/55cm</t>
  </si>
  <si>
    <t>• dobava, montaža in priklop LED podelementne vgradne svetilke dolžine 134 cm, temperatura svetlobe 3000 K (pod visečimi omaricami)</t>
  </si>
  <si>
    <t>ČAJNA KUHINJA 2NL</t>
  </si>
  <si>
    <t xml:space="preserve">Kuhinjski niz </t>
  </si>
  <si>
    <t>Demontaža obstoječega kuhinjskega niza dim. cca. 244/60/h220 cm, z odvozom na stalno deponijo. V sklopu niza se odklopijo in demontirajo tudi:
- kuhinjsko korito s sifonom in mešalno baterijo
- kuhalna plošča
- hladilnik
- bojler</t>
  </si>
  <si>
    <t>Izdelava, dobava, montaža kuhinjskega niza ter priklop elementov na vodovodno, kanalizacijsko in električno napeljavo. Material: Ličnice elementov globine 60cm - siv iveral kot npr. Fundermax Decor 0747 FH (Medium Grey). Ličnice visečih omaric globine 40cm - siv iveral kot npr. Fundermax Decor 0742 FH (Pebble Grey). Korpus beli iveral. Niz sestavljen iz:</t>
  </si>
  <si>
    <t>• omarica za korito in bojler z vrati dim. 60,75/60/h87cm</t>
  </si>
  <si>
    <t>• delovna površina deb. 3cm (HPL temno siv + ABS nalimki) dim. 243/60cm</t>
  </si>
  <si>
    <t>• vertikalna obloga stene (HPL svetlo siv) dim. 243/55cm</t>
  </si>
  <si>
    <t>• dobava, montaža in priklop LED podelementne vgradne svetilke dolžine 243 cm, temperatura svetlobe 3000 K (pod visečimi omaricami)</t>
  </si>
  <si>
    <t>Izdelava, dobava, montaža omare za hladilnik ter priklop elementov na električno napeljavo. Material: Ličnice elementov globine 65cm - temno siv iveral kot npr. Fundermax Decor 0747 FH (Medium Grey). Ličnice visečih omaric globine 36cm - svetlo siv iveral kot npr. Fundermax Decor 0742 FH (Pebble Grey). Korpus beli iveral. Niz sestavljen iz:</t>
  </si>
  <si>
    <t>• delovna površina deb. 3cm (HPL temno siv + ABS nalimki) dim. 159/36cm,  vključno z vertikalnimi podpornimi frontami</t>
  </si>
  <si>
    <t>• vertikalna obloga stene (HPL svetlo siv) dim. 159/55cm</t>
  </si>
  <si>
    <t>• dobava, montaža in priklop LED podelementne vgradne svetilke dolžine 159 cm, temperatura svetlobe 3000 K (pod visečimi omaricami)</t>
  </si>
  <si>
    <t>ČAJNA KUHINJA 2ND</t>
  </si>
  <si>
    <t>Demontaža obstoječega kuhinjskega niza dim. cca. 246/60/h220 cm, z odvozom na stalno deponijo. V sklopu niza se odklopijo in demontirajo tudi:
- kuhinjsko korito s sifonom in mešalno baterijo
- kuhalna plošča
- hladilnik
- bojler</t>
  </si>
  <si>
    <t>• omarica za korito in bojler z vrati dim. 59,7/60/h87cm</t>
  </si>
  <si>
    <t>• delovna površina deb. 3cm (HPL temno siv + ABS nalimki) dim. 179/60cm</t>
  </si>
  <si>
    <t>• vertikalna obloga stene (HPL svetlo siv)  dim. 179/55cm</t>
  </si>
  <si>
    <t>• dobava, montaža in priklop LED podelementne vgradne svetilke dolžine 179 cm, temperatura svetlobe 3000 K (pod visečimi omaricami)</t>
  </si>
  <si>
    <t>Polica in viseče omarice</t>
  </si>
  <si>
    <t>• delovna površina deb. 3cm (HPL temno siv + ABS nalimki) dim. 245/35cm,  vključno z vertikalnimi podpornimi frontami</t>
  </si>
  <si>
    <t>• vertikalna obloga stene (HPL svetlo siv) dim. 245/55cm</t>
  </si>
  <si>
    <t>• dobava, montaža in priklop LED podelementne vgradne svetilke dolžine 245 cm, temperatura svetlobe 3000 K (pod visečimi omaricami)</t>
  </si>
  <si>
    <t>ČAJNA KUHINJA 1ND</t>
  </si>
  <si>
    <t>Demontaža obstoječega kuhinjskega niza dim. cca. 241/60/h220 cm, z odvozom na stalno deponijo. V sklopu niza se odklopijo in demontirajo tudi:
- kuhinjsko korito s sifonom in mešalno baterijo
- kuhalna plošča
- hladilnik
- bojler</t>
  </si>
  <si>
    <t>Izdelava, dobava, montaža kuhinjskega niza ter priklop elementov na vodovodno, kanalizacijsko in električno napeljavo. Material: Ličnice elementov globine 60cm - temno siv iveral kot npr. Fundermax Decor 0747 FH (Medium Grey). Ličnice visečih omaric globine 40cm - svetlo siv iveral kot npr. Fundermax Decor 0742 FH (Pebble Grey). Korpus beli iveral. Niz sestavljen iz:</t>
  </si>
  <si>
    <t>• omarica za korito in bojler z vrati dim. 58,3/60/h87cm</t>
  </si>
  <si>
    <t>• delovna površina deb. 3cm (HPL temno siv + ABS nalimki) dim. 175/60cm</t>
  </si>
  <si>
    <t>• vertikalna obloga stene (HPL svetlo siv) dim. 175/55cm</t>
  </si>
  <si>
    <t>• kuhinjsko korito z desnim odcejalnikom dim. 780 x 500 mm (kot npr. BLANCO LEMIS XL 6 S-IF Compact (525110) ali enakovreden)</t>
  </si>
  <si>
    <t>• dobava, montaža in priklop LED podelementne vgradne svetilke dolžine 175 cm, temperatura svetlobe 3000 K (pod visečimi omaricami)</t>
  </si>
  <si>
    <t>5.02</t>
  </si>
  <si>
    <t>5.02.01</t>
  </si>
  <si>
    <t>ČAJNA KUHINJA PRD</t>
  </si>
  <si>
    <t>6.01</t>
  </si>
  <si>
    <t>Demontaža obstoječega kuhinjskega niza dim. cca. 160/60/h220 cm, z odvozom na stalno deponijo. V sklopu niza se odklopijo in demontirajo tudi:
- kuhinjsko korito s sifonom in mešalno baterijo
- kuhalna plošča
- hladilnik
- bojler</t>
  </si>
  <si>
    <t>6.01.02</t>
  </si>
  <si>
    <t>• omarica za korito in bojler z vrati dim. 54/60/h87cm</t>
  </si>
  <si>
    <t>• delovna površina deb. 3cm (HPL temno siv + ABS nalimki) dim. 167/60cm</t>
  </si>
  <si>
    <t>• vertikalna obloga stene (HPL svetlo siv) dim. 167/55cm</t>
  </si>
  <si>
    <t>• prostostoječi podpultni hladilnik z zamrzovalnikom  (kot npr. Bosch KTL15NWEA ali enakovreden)</t>
  </si>
  <si>
    <t>• vgradna kuhinjska napa skupaj s cevmi (kot npr. ELECTROLUX LFG716X  ali enakovredna)</t>
  </si>
  <si>
    <t>• dobava, montaža in priklop LED podelementne vgradne svetilke dolžine 105 cm, temperatura svetlobe 3000 K (pod visečimi omaricami)</t>
  </si>
  <si>
    <t>6.02</t>
  </si>
  <si>
    <t>Visoka omara</t>
  </si>
  <si>
    <t>7.01.01</t>
  </si>
  <si>
    <t>• viseča omarica z vrati in 2x pomično polico  dim. 90/40/h90 cm, z led lučjo pod omarico</t>
  </si>
  <si>
    <t>• odprta visoka omara za prostostoječ hladilnik in mikrovalovno pečico z omarico z vrati zgoraj (odpiranje tip-on) dim. 64/60/h235 cm</t>
  </si>
  <si>
    <r>
      <t xml:space="preserve">Izdelava, dobava, montaža kuhinjskega niza ter priklop elementov na vodovodno, kanalizacijsko in električno napeljavo. Material: Ličnice elementov globine 60cm - temno siv iveral kot npr. Fundermax Decor 0747 FH (Medium Grey). Ličnice visečih omaric globine 40cm - svetlo siv iveral kot npr. Fundermax Decor 0742 FH (Pebble Grey). Korpus beli iveral. 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Niz sestavljen iz:</t>
    </r>
  </si>
  <si>
    <t>• omarica z vrati in pomično polico dim. 57,25/60/h87cm</t>
  </si>
  <si>
    <t>• predalnik (3x predal npr. Blum Antaro) dim. 57,25/60/h87cm</t>
  </si>
  <si>
    <t>• viseča omarica z vrati in 2x pomično polico  dim. 88/40/h90 cm, z led lučjo pod omarico</t>
  </si>
  <si>
    <t>• polica dim. 54/40, z led lučjo pod omarico</t>
  </si>
  <si>
    <t>• viseča omarica z vrati in 2x pomično polico  dim. 82/38/h90 cm, z led lučjo pod omarico</t>
  </si>
  <si>
    <t>• viseča omarica z vrati in 2x pomično polico  dim. 41/38/h90 cm, z led lučjo pod omarico</t>
  </si>
  <si>
    <t>• omarica z vrati in pomično polico dim. 58,5/60/h87cm</t>
  </si>
  <si>
    <t>• predalnik (3x predal npr. Blum Antaro) dim. 58,5/60/h87cm</t>
  </si>
  <si>
    <t>• polica dim. 55/40, z led lučjo pod omarico</t>
  </si>
  <si>
    <t>• viseča omarica z vrati in 2x pomično polico  dim. 89,4/38/h90 cm, z led lučjo pod omarico</t>
  </si>
  <si>
    <t>• viseča omarica z vrati in 2x pomično polico  dim. 44,7/38/h90 cm, z led lučjo pod omarico</t>
  </si>
  <si>
    <t>• omarica z vrati in pomično polico dim. 60,75/60/h87cm</t>
  </si>
  <si>
    <t>• predalnik (3x predal npr. Blum Antaro) dim. 60,75/60/h87cm</t>
  </si>
  <si>
    <t>• viseča omarica z vrati in 2x pomično polico  dim. 81/40/h80 cm, z led lučjo pod omarico</t>
  </si>
  <si>
    <t>• odprta visoka omara za prostostoječ hladilnik in mikrovalovno pečico z omarico z vrati zgoraj (odpiranje tip-on) dim. 64/60/h225 cm</t>
  </si>
  <si>
    <t>• viseča omarica z vrati in 2x pomično polico  dim. 80/36/h80 cm, z led lučjo pod omarico</t>
  </si>
  <si>
    <t>• omarica z vrati in pomično polico dim. 59,7/60/h87cm</t>
  </si>
  <si>
    <t>• predalnik (3x predal npr. Blum Antaro) dim. 59,7/60/h87cm</t>
  </si>
  <si>
    <t>• viseča omarica z vrati in 2x pomično polico  dim. 89,5/40/h90 cm, z led lučjo pod omarico</t>
  </si>
  <si>
    <r>
      <t>Izdelava, dobava, montaža police in videčih omaric</t>
    </r>
    <r>
      <rPr>
        <sz val="9"/>
        <rFont val="Calibri"/>
        <family val="2"/>
        <charset val="238"/>
        <scheme val="minor"/>
      </rPr>
      <t xml:space="preserve">. Material: Delovna površina - temno siv iveral kot npr. Fundermax Decor 0747 FH (Medium Grey). Ličnice visečih omaric globine 35cm - svetlo siv iveral kot npr. Fundermax Decor 0742 FH (Pebble Grey). Korpus beli iveral. </t>
    </r>
    <r>
      <rPr>
        <sz val="9"/>
        <color theme="1"/>
        <rFont val="Calibri"/>
        <family val="2"/>
        <charset val="238"/>
        <scheme val="minor"/>
      </rPr>
      <t>Niz sestavljen iz:</t>
    </r>
  </si>
  <si>
    <t>• viseča omarica z vrati in 2x pomično polico  dim. 94,4/35/h90 cm, z led lučjo pod omarico</t>
  </si>
  <si>
    <t>• viseča omarica z vrati in 2x pomično polico  dim. 47,2/35/h90 cm, z led lučjo pod omarico</t>
  </si>
  <si>
    <t>• omarica z vrati in pomično polico dim. 58,3/60/h87cm</t>
  </si>
  <si>
    <t>• predalnik (3x predal npr. Blum Antaro) dim. 58,3/60/h87cm</t>
  </si>
  <si>
    <t>• viseča omarica z vrati in 2x pomično polico  dim. 87,5/40/h90 cm, z led lučjo pod omarico</t>
  </si>
  <si>
    <t>Izdelava, dobava, montaža police in videčih omaric. Material: Delovna površina - temno siv iveral kot npr. Fundermax Decor 0747 FH (Medium Grey). Korpus beli iveral. Niz sestavljen iz:</t>
  </si>
  <si>
    <r>
      <t>• delovna površina deb. 3cm (HPL temno siv + ABS nalimki) dim. 101/40cm,</t>
    </r>
    <r>
      <rPr>
        <sz val="9"/>
        <rFont val="Calibri"/>
        <family val="2"/>
        <charset val="238"/>
        <scheme val="minor"/>
      </rPr>
      <t xml:space="preserve"> vključno z vertikalnimi podpornimi frontami</t>
    </r>
  </si>
  <si>
    <t>• omarica z vrati in pomično polico dim. 54/60/h87cm</t>
  </si>
  <si>
    <t>• viseča omarica z vrati in 3x pomično polico  dim. 106/40/h119 cm, z led lučjo pod omarico</t>
  </si>
  <si>
    <t>• viseča omarica z vrati, vgradno napo in 2x pomično polico  dim. 61/40/h119 cm</t>
  </si>
  <si>
    <r>
      <t xml:space="preserve">Izdelava, dobava in montaža visoke omare dim. 55/40/h265 cm, ličnice iz temno sivega iverala z </t>
    </r>
    <r>
      <rPr>
        <sz val="9"/>
        <rFont val="Calibri"/>
        <family val="2"/>
        <charset val="238"/>
        <scheme val="minor"/>
      </rPr>
      <t>ABS nalimki lepljenimi s PUR lepilom (kot npr. Fundermax 0747 FH (Medium Grey)),</t>
    </r>
    <r>
      <rPr>
        <sz val="9"/>
        <color theme="1"/>
        <rFont val="Calibri"/>
        <family val="2"/>
        <charset val="238"/>
        <scheme val="minor"/>
      </rPr>
      <t xml:space="preserve"> korpus iz belega iverala z ABS nalimki, polna vrata, 3x predal, 3x pomična polica, ročaj utor, okovje z mehkim zapiranjem (kot npr. Blum Blumotion  ali enakovredno)</t>
    </r>
  </si>
  <si>
    <t>Lokacija: FINANČNI URAD MURSKA SOBOTA, Nemčavci 1d, Murska Sobota</t>
  </si>
  <si>
    <t>Sklop 3 - specifikacija cen - priloga k obrazcu "PREDRAČUN – JN 4/2023 POHIŠTVO"</t>
  </si>
  <si>
    <t>SKUPNA PONUDBENA VREDNOST V EUR BREZ DDV ZA SKLOP 3 (skupaj vse poz. 1-7)*</t>
  </si>
  <si>
    <t>6.02.01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</si>
</sst>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Trebuchet MS"/>
      <family val="2"/>
      <charset val="1"/>
    </font>
    <font>
      <b/>
      <sz val="9"/>
      <name val="Trebuchet MS"/>
      <family val="2"/>
      <charset val="1"/>
    </font>
    <font>
      <sz val="7"/>
      <name val="Trebuchet MS"/>
      <family val="2"/>
      <charset val="1"/>
    </font>
    <font>
      <sz val="10"/>
      <color theme="1"/>
      <name val="TrebuchetMS"/>
    </font>
    <font>
      <sz val="10"/>
      <color rgb="FFFF0000"/>
      <name val="TrebuchetMS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Trebuchet MS"/>
      <family val="2"/>
      <charset val="1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u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u/>
      <sz val="9"/>
      <color rgb="FF000000"/>
      <name val="Calibri"/>
      <family val="2"/>
      <charset val="238"/>
      <scheme val="minor"/>
    </font>
    <font>
      <sz val="11"/>
      <color rgb="FFFF0000"/>
      <name val="Trebuchet MS"/>
      <family val="2"/>
      <charset val="1"/>
    </font>
    <font>
      <b/>
      <sz val="10"/>
      <name val="Calibri"/>
      <family val="2"/>
      <charset val="238"/>
      <scheme val="minor"/>
    </font>
    <font>
      <b/>
      <sz val="9"/>
      <color rgb="FFFF0000"/>
      <name val="Trebuchet MS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wrapText="1"/>
    </xf>
    <xf numFmtId="0" fontId="6" fillId="0" borderId="0" xfId="0" applyFont="1" applyAlignment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8" fillId="2" borderId="0" xfId="0" applyFont="1" applyFill="1"/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top"/>
    </xf>
    <xf numFmtId="4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Fill="1" applyAlignment="1">
      <alignment horizontal="center" vertical="top"/>
    </xf>
    <xf numFmtId="4" fontId="2" fillId="0" borderId="0" xfId="0" applyNumberFormat="1" applyFont="1" applyFill="1" applyAlignment="1">
      <alignment horizontal="center" vertical="top"/>
    </xf>
    <xf numFmtId="4" fontId="2" fillId="0" borderId="0" xfId="0" applyNumberFormat="1" applyFont="1" applyFill="1" applyAlignment="1" applyProtection="1">
      <alignment horizontal="right" vertical="top"/>
      <protection locked="0"/>
    </xf>
    <xf numFmtId="0" fontId="0" fillId="0" borderId="0" xfId="0" applyAlignment="1">
      <alignment vertical="top"/>
    </xf>
    <xf numFmtId="0" fontId="8" fillId="2" borderId="0" xfId="0" applyFont="1" applyFill="1" applyAlignment="1">
      <alignment vertical="top"/>
    </xf>
    <xf numFmtId="0" fontId="10" fillId="0" borderId="0" xfId="0" applyFont="1" applyAlignment="1">
      <alignment horizontal="center" vertical="top"/>
    </xf>
    <xf numFmtId="4" fontId="10" fillId="0" borderId="0" xfId="0" applyNumberFormat="1" applyFont="1" applyAlignment="1">
      <alignment horizontal="center" vertical="top"/>
    </xf>
    <xf numFmtId="4" fontId="10" fillId="0" borderId="0" xfId="0" applyNumberFormat="1" applyFont="1" applyAlignment="1" applyProtection="1">
      <alignment horizontal="right" vertical="top"/>
      <protection locked="0"/>
    </xf>
    <xf numFmtId="0" fontId="9" fillId="4" borderId="0" xfId="0" applyFont="1" applyFill="1" applyAlignment="1">
      <alignment vertical="top"/>
    </xf>
    <xf numFmtId="0" fontId="11" fillId="0" borderId="0" xfId="0" applyFont="1" applyAlignment="1">
      <alignment vertical="top"/>
    </xf>
    <xf numFmtId="0" fontId="13" fillId="2" borderId="0" xfId="0" applyFont="1" applyFill="1" applyAlignment="1">
      <alignment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7" fillId="4" borderId="0" xfId="0" applyFont="1" applyFill="1" applyAlignment="1">
      <alignment vertical="top"/>
    </xf>
    <xf numFmtId="0" fontId="13" fillId="2" borderId="0" xfId="0" applyFont="1" applyFill="1"/>
    <xf numFmtId="0" fontId="16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/>
    </xf>
    <xf numFmtId="4" fontId="20" fillId="3" borderId="2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quotePrefix="1" applyFont="1" applyAlignment="1">
      <alignment horizontal="right" vertical="top"/>
    </xf>
    <xf numFmtId="49" fontId="19" fillId="5" borderId="2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Alignment="1" applyProtection="1">
      <alignment horizontal="center" vertical="top"/>
    </xf>
    <xf numFmtId="0" fontId="7" fillId="0" borderId="0" xfId="0" applyFont="1" applyFill="1" applyAlignment="1">
      <alignment horizontal="left" wrapText="1"/>
    </xf>
    <xf numFmtId="4" fontId="5" fillId="0" borderId="0" xfId="0" applyNumberFormat="1" applyFont="1" applyAlignment="1">
      <alignment wrapText="1"/>
    </xf>
    <xf numFmtId="4" fontId="8" fillId="2" borderId="0" xfId="0" applyNumberFormat="1" applyFont="1" applyFill="1"/>
    <xf numFmtId="4" fontId="8" fillId="0" borderId="0" xfId="0" applyNumberFormat="1" applyFont="1" applyAlignment="1">
      <alignment vertical="top"/>
    </xf>
    <xf numFmtId="4" fontId="8" fillId="2" borderId="0" xfId="0" applyNumberFormat="1" applyFont="1" applyFill="1" applyAlignment="1">
      <alignment vertical="top"/>
    </xf>
    <xf numFmtId="4" fontId="0" fillId="0" borderId="0" xfId="0" applyNumberFormat="1" applyAlignment="1">
      <alignment vertical="top"/>
    </xf>
    <xf numFmtId="4" fontId="9" fillId="4" borderId="0" xfId="0" applyNumberFormat="1" applyFont="1" applyFill="1" applyAlignment="1">
      <alignment vertical="top"/>
    </xf>
    <xf numFmtId="4" fontId="0" fillId="0" borderId="0" xfId="0" applyNumberFormat="1"/>
  </cellXfs>
  <cellStyles count="2">
    <cellStyle name="Navadno" xfId="0" builtinId="0"/>
    <cellStyle name="Navadno 3" xfId="1"/>
  </cellStyles>
  <dxfs count="0"/>
  <tableStyles count="0" defaultTableStyle="TableStyleMedium2" defaultPivotStyle="PivotStyleLight16"/>
  <colors>
    <mruColors>
      <color rgb="FFFF6699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1"/>
  <sheetViews>
    <sheetView tabSelected="1" zoomScaleNormal="100" workbookViewId="0">
      <selection activeCell="K9" sqref="K9"/>
    </sheetView>
  </sheetViews>
  <sheetFormatPr defaultColWidth="12.5703125" defaultRowHeight="15"/>
  <cols>
    <col min="1" max="1" width="1.140625" customWidth="1"/>
    <col min="3" max="3" width="35" customWidth="1"/>
    <col min="4" max="4" width="5.5703125" customWidth="1"/>
    <col min="5" max="5" width="6.85546875" customWidth="1"/>
    <col min="6" max="6" width="10.140625" style="49" customWidth="1"/>
    <col min="7" max="7" width="11" customWidth="1"/>
  </cols>
  <sheetData>
    <row r="1" spans="1:7" s="1" customFormat="1" ht="16.5">
      <c r="A1" s="41" t="s">
        <v>144</v>
      </c>
      <c r="B1" s="41"/>
      <c r="C1" s="41"/>
      <c r="D1" s="41"/>
      <c r="E1" s="41"/>
      <c r="F1" s="41"/>
      <c r="G1" s="41"/>
    </row>
    <row r="2" spans="1:7" ht="17.100000000000001" customHeight="1">
      <c r="B2" s="4"/>
      <c r="C2" s="3"/>
      <c r="D2" s="3"/>
      <c r="E2" s="3"/>
      <c r="F2" s="43"/>
      <c r="G2" s="3"/>
    </row>
    <row r="3" spans="1:7" ht="15.75">
      <c r="B3" s="42" t="s">
        <v>143</v>
      </c>
      <c r="C3" s="42"/>
      <c r="D3" s="42"/>
      <c r="E3" s="42"/>
      <c r="F3" s="42"/>
      <c r="G3" s="42"/>
    </row>
    <row r="5" spans="1:7" s="2" customFormat="1" ht="27" customHeight="1">
      <c r="B5" s="5" t="s">
        <v>0</v>
      </c>
      <c r="C5" s="6" t="s">
        <v>1</v>
      </c>
      <c r="D5" s="7" t="s">
        <v>2</v>
      </c>
      <c r="E5" s="8" t="s">
        <v>3</v>
      </c>
      <c r="F5" s="9" t="s">
        <v>8</v>
      </c>
      <c r="G5" s="9" t="s">
        <v>4</v>
      </c>
    </row>
    <row r="6" spans="1:7">
      <c r="B6" s="34">
        <v>1</v>
      </c>
      <c r="C6" s="34" t="s">
        <v>38</v>
      </c>
      <c r="D6" s="10"/>
      <c r="E6" s="10"/>
      <c r="F6" s="44"/>
      <c r="G6" s="10"/>
    </row>
    <row r="7" spans="1:7">
      <c r="B7" s="26" t="s">
        <v>9</v>
      </c>
      <c r="C7" s="27" t="s">
        <v>10</v>
      </c>
      <c r="D7" s="11"/>
      <c r="E7" s="11"/>
      <c r="F7" s="45"/>
      <c r="G7" s="11"/>
    </row>
    <row r="8" spans="1:7" ht="108">
      <c r="B8" s="30" t="s">
        <v>11</v>
      </c>
      <c r="C8" s="29" t="s">
        <v>39</v>
      </c>
      <c r="D8" s="12" t="s">
        <v>5</v>
      </c>
      <c r="E8" s="13">
        <v>1</v>
      </c>
      <c r="F8" s="14"/>
      <c r="G8" s="14">
        <f>E8*F8</f>
        <v>0</v>
      </c>
    </row>
    <row r="9" spans="1:7" ht="108">
      <c r="B9" s="28" t="s">
        <v>12</v>
      </c>
      <c r="C9" s="31" t="s">
        <v>111</v>
      </c>
      <c r="D9" s="11"/>
      <c r="E9" s="11"/>
      <c r="F9" s="45"/>
      <c r="G9" s="11"/>
    </row>
    <row r="10" spans="1:7" ht="24">
      <c r="B10" s="24"/>
      <c r="C10" s="31" t="s">
        <v>112</v>
      </c>
      <c r="D10" s="12" t="s">
        <v>6</v>
      </c>
      <c r="E10" s="13">
        <v>2</v>
      </c>
      <c r="F10" s="14"/>
      <c r="G10" s="14">
        <f t="shared" ref="G10:G22" si="0">E10*F10</f>
        <v>0</v>
      </c>
    </row>
    <row r="11" spans="1:7" ht="24">
      <c r="B11" s="24"/>
      <c r="C11" s="31" t="s">
        <v>40</v>
      </c>
      <c r="D11" s="12" t="s">
        <v>6</v>
      </c>
      <c r="E11" s="13">
        <v>1</v>
      </c>
      <c r="F11" s="14"/>
      <c r="G11" s="14">
        <f t="shared" si="0"/>
        <v>0</v>
      </c>
    </row>
    <row r="12" spans="1:7" ht="24">
      <c r="B12" s="24"/>
      <c r="C12" s="31" t="s">
        <v>113</v>
      </c>
      <c r="D12" s="12" t="s">
        <v>6</v>
      </c>
      <c r="E12" s="13">
        <v>1</v>
      </c>
      <c r="F12" s="14"/>
      <c r="G12" s="14">
        <f t="shared" si="0"/>
        <v>0</v>
      </c>
    </row>
    <row r="13" spans="1:7" ht="36">
      <c r="B13" s="24"/>
      <c r="C13" s="31" t="s">
        <v>114</v>
      </c>
      <c r="D13" s="12" t="s">
        <v>6</v>
      </c>
      <c r="E13" s="13">
        <v>2</v>
      </c>
      <c r="F13" s="14"/>
      <c r="G13" s="14">
        <f t="shared" si="0"/>
        <v>0</v>
      </c>
    </row>
    <row r="14" spans="1:7" ht="24">
      <c r="B14" s="24"/>
      <c r="C14" s="31" t="s">
        <v>115</v>
      </c>
      <c r="D14" s="12" t="s">
        <v>6</v>
      </c>
      <c r="E14" s="13">
        <v>1</v>
      </c>
      <c r="F14" s="14"/>
      <c r="G14" s="14">
        <f t="shared" si="0"/>
        <v>0</v>
      </c>
    </row>
    <row r="15" spans="1:7" ht="24">
      <c r="B15" s="24"/>
      <c r="C15" s="31" t="s">
        <v>41</v>
      </c>
      <c r="D15" s="12" t="s">
        <v>6</v>
      </c>
      <c r="E15" s="13">
        <v>1</v>
      </c>
      <c r="F15" s="14"/>
      <c r="G15" s="14">
        <f t="shared" si="0"/>
        <v>0</v>
      </c>
    </row>
    <row r="16" spans="1:7" ht="24">
      <c r="B16" s="24"/>
      <c r="C16" s="31" t="s">
        <v>42</v>
      </c>
      <c r="D16" s="20" t="s">
        <v>6</v>
      </c>
      <c r="E16" s="21">
        <v>1</v>
      </c>
      <c r="F16" s="22"/>
      <c r="G16" s="22">
        <f>E16*F16</f>
        <v>0</v>
      </c>
    </row>
    <row r="17" spans="2:7" ht="36">
      <c r="B17" s="24"/>
      <c r="C17" s="31" t="s">
        <v>13</v>
      </c>
      <c r="D17" s="12" t="s">
        <v>6</v>
      </c>
      <c r="E17" s="13">
        <v>1</v>
      </c>
      <c r="F17" s="14"/>
      <c r="G17" s="14">
        <f t="shared" si="0"/>
        <v>0</v>
      </c>
    </row>
    <row r="18" spans="2:7" ht="48">
      <c r="B18" s="24"/>
      <c r="C18" s="31" t="s">
        <v>43</v>
      </c>
      <c r="D18" s="12" t="s">
        <v>6</v>
      </c>
      <c r="E18" s="13">
        <v>1</v>
      </c>
      <c r="F18" s="14"/>
      <c r="G18" s="14">
        <f t="shared" si="0"/>
        <v>0</v>
      </c>
    </row>
    <row r="19" spans="2:7" ht="48">
      <c r="B19" s="24"/>
      <c r="C19" s="31" t="s">
        <v>15</v>
      </c>
      <c r="D19" s="12" t="s">
        <v>6</v>
      </c>
      <c r="E19" s="13">
        <v>1</v>
      </c>
      <c r="F19" s="14"/>
      <c r="G19" s="14">
        <f t="shared" si="0"/>
        <v>0</v>
      </c>
    </row>
    <row r="20" spans="2:7" ht="24">
      <c r="B20" s="24"/>
      <c r="C20" s="31" t="s">
        <v>44</v>
      </c>
      <c r="D20" s="12" t="s">
        <v>6</v>
      </c>
      <c r="E20" s="13">
        <v>1</v>
      </c>
      <c r="F20" s="14"/>
      <c r="G20" s="14">
        <f t="shared" si="0"/>
        <v>0</v>
      </c>
    </row>
    <row r="21" spans="2:7" ht="48">
      <c r="B21" s="24"/>
      <c r="C21" s="31" t="s">
        <v>45</v>
      </c>
      <c r="D21" s="12" t="s">
        <v>6</v>
      </c>
      <c r="E21" s="13">
        <v>1</v>
      </c>
      <c r="F21" s="14"/>
      <c r="G21" s="14">
        <f t="shared" si="0"/>
        <v>0</v>
      </c>
    </row>
    <row r="22" spans="2:7" ht="36">
      <c r="B22" s="24"/>
      <c r="C22" s="32" t="s">
        <v>17</v>
      </c>
      <c r="D22" s="15" t="s">
        <v>5</v>
      </c>
      <c r="E22" s="13">
        <v>1</v>
      </c>
      <c r="F22" s="14"/>
      <c r="G22" s="14">
        <f t="shared" si="0"/>
        <v>0</v>
      </c>
    </row>
    <row r="23" spans="2:7">
      <c r="B23" s="24"/>
      <c r="C23" s="31"/>
      <c r="D23" s="12"/>
      <c r="E23" s="13"/>
      <c r="F23" s="14"/>
      <c r="G23" s="14"/>
    </row>
    <row r="24" spans="2:7">
      <c r="B24" s="26" t="s">
        <v>18</v>
      </c>
      <c r="C24" s="27" t="s">
        <v>46</v>
      </c>
      <c r="D24" s="12"/>
      <c r="E24" s="13"/>
      <c r="F24" s="14"/>
      <c r="G24" s="14"/>
    </row>
    <row r="25" spans="2:7" ht="108">
      <c r="B25" s="28" t="s">
        <v>19</v>
      </c>
      <c r="C25" s="31" t="s">
        <v>47</v>
      </c>
      <c r="D25" s="12"/>
      <c r="E25" s="13"/>
      <c r="F25" s="14"/>
      <c r="G25" s="14"/>
    </row>
    <row r="26" spans="2:7" ht="48">
      <c r="B26" s="28"/>
      <c r="C26" s="31" t="s">
        <v>110</v>
      </c>
      <c r="D26" s="12" t="s">
        <v>6</v>
      </c>
      <c r="E26" s="13">
        <v>1</v>
      </c>
      <c r="F26" s="14"/>
      <c r="G26" s="14">
        <f t="shared" ref="G26:G30" si="1">E26*F26</f>
        <v>0</v>
      </c>
    </row>
    <row r="27" spans="2:7" ht="36">
      <c r="B27" s="28"/>
      <c r="C27" s="31" t="s">
        <v>16</v>
      </c>
      <c r="D27" s="12" t="s">
        <v>6</v>
      </c>
      <c r="E27" s="13">
        <v>1</v>
      </c>
      <c r="F27" s="14"/>
      <c r="G27" s="14">
        <f t="shared" si="1"/>
        <v>0</v>
      </c>
    </row>
    <row r="28" spans="2:7" ht="36">
      <c r="B28" s="28"/>
      <c r="C28" s="31" t="s">
        <v>116</v>
      </c>
      <c r="D28" s="12" t="s">
        <v>6</v>
      </c>
      <c r="E28" s="13">
        <v>2</v>
      </c>
      <c r="F28" s="14"/>
      <c r="G28" s="14">
        <f t="shared" si="1"/>
        <v>0</v>
      </c>
    </row>
    <row r="29" spans="2:7" ht="36">
      <c r="B29" s="28"/>
      <c r="C29" s="31" t="s">
        <v>117</v>
      </c>
      <c r="D29" s="12" t="s">
        <v>6</v>
      </c>
      <c r="E29" s="13">
        <v>1</v>
      </c>
      <c r="F29" s="14"/>
      <c r="G29" s="14">
        <f t="shared" si="1"/>
        <v>0</v>
      </c>
    </row>
    <row r="30" spans="2:7" ht="36">
      <c r="B30" s="28"/>
      <c r="C30" s="31" t="s">
        <v>48</v>
      </c>
      <c r="D30" s="12" t="s">
        <v>6</v>
      </c>
      <c r="E30" s="13">
        <v>1</v>
      </c>
      <c r="F30" s="14"/>
      <c r="G30" s="14">
        <f t="shared" si="1"/>
        <v>0</v>
      </c>
    </row>
    <row r="31" spans="2:7" ht="24">
      <c r="B31" s="28"/>
      <c r="C31" s="31" t="s">
        <v>49</v>
      </c>
      <c r="D31" s="20" t="s">
        <v>6</v>
      </c>
      <c r="E31" s="21">
        <v>1</v>
      </c>
      <c r="F31" s="22"/>
      <c r="G31" s="22">
        <f>E31*F31</f>
        <v>0</v>
      </c>
    </row>
    <row r="32" spans="2:7" ht="48">
      <c r="B32" s="28"/>
      <c r="C32" s="35" t="s">
        <v>50</v>
      </c>
      <c r="D32" s="12" t="s">
        <v>6</v>
      </c>
      <c r="E32" s="13">
        <v>1</v>
      </c>
      <c r="F32" s="14"/>
      <c r="G32" s="22">
        <f>E32*F32</f>
        <v>0</v>
      </c>
    </row>
    <row r="33" spans="2:7">
      <c r="B33" s="28"/>
      <c r="C33" s="31"/>
      <c r="D33" s="20"/>
      <c r="E33" s="21"/>
      <c r="F33" s="22"/>
      <c r="G33" s="22"/>
    </row>
    <row r="34" spans="2:7">
      <c r="B34" s="24"/>
      <c r="C34" s="31"/>
      <c r="D34" s="12"/>
      <c r="E34" s="13"/>
      <c r="F34" s="14"/>
      <c r="G34" s="14"/>
    </row>
    <row r="35" spans="2:7">
      <c r="B35" s="25">
        <v>2</v>
      </c>
      <c r="C35" s="25" t="s">
        <v>51</v>
      </c>
      <c r="D35" s="19"/>
      <c r="E35" s="19"/>
      <c r="F35" s="46"/>
      <c r="G35" s="19"/>
    </row>
    <row r="36" spans="2:7">
      <c r="B36" s="26" t="s">
        <v>20</v>
      </c>
      <c r="C36" s="27" t="s">
        <v>10</v>
      </c>
      <c r="D36" s="11"/>
      <c r="E36" s="11"/>
      <c r="F36" s="45"/>
      <c r="G36" s="11"/>
    </row>
    <row r="37" spans="2:7" ht="108">
      <c r="B37" s="28" t="s">
        <v>21</v>
      </c>
      <c r="C37" s="29" t="s">
        <v>52</v>
      </c>
      <c r="D37" s="12" t="s">
        <v>5</v>
      </c>
      <c r="E37" s="13">
        <v>1</v>
      </c>
      <c r="F37" s="14"/>
      <c r="G37" s="14">
        <f t="shared" ref="G37:G44" si="2">E37*F37</f>
        <v>0</v>
      </c>
    </row>
    <row r="38" spans="2:7" ht="108">
      <c r="B38" s="28" t="s">
        <v>22</v>
      </c>
      <c r="C38" s="31" t="s">
        <v>53</v>
      </c>
      <c r="D38" s="11"/>
      <c r="E38" s="11"/>
      <c r="F38" s="45"/>
      <c r="G38" s="11"/>
    </row>
    <row r="39" spans="2:7" ht="24">
      <c r="B39" s="24"/>
      <c r="C39" s="31" t="s">
        <v>118</v>
      </c>
      <c r="D39" s="12" t="s">
        <v>6</v>
      </c>
      <c r="E39" s="13">
        <v>2</v>
      </c>
      <c r="F39" s="14"/>
      <c r="G39" s="14">
        <f t="shared" si="2"/>
        <v>0</v>
      </c>
    </row>
    <row r="40" spans="2:7" ht="24">
      <c r="B40" s="24"/>
      <c r="C40" s="31" t="s">
        <v>54</v>
      </c>
      <c r="D40" s="12" t="s">
        <v>6</v>
      </c>
      <c r="E40" s="13">
        <v>1</v>
      </c>
      <c r="F40" s="14"/>
      <c r="G40" s="14">
        <f t="shared" si="2"/>
        <v>0</v>
      </c>
    </row>
    <row r="41" spans="2:7" ht="24">
      <c r="B41" s="24"/>
      <c r="C41" s="31" t="s">
        <v>119</v>
      </c>
      <c r="D41" s="12" t="s">
        <v>6</v>
      </c>
      <c r="E41" s="13">
        <v>1</v>
      </c>
      <c r="F41" s="14"/>
      <c r="G41" s="14">
        <f t="shared" si="2"/>
        <v>0</v>
      </c>
    </row>
    <row r="42" spans="2:7" ht="36">
      <c r="B42" s="24"/>
      <c r="C42" s="31" t="s">
        <v>109</v>
      </c>
      <c r="D42" s="12" t="s">
        <v>6</v>
      </c>
      <c r="E42" s="13">
        <v>2</v>
      </c>
      <c r="F42" s="14"/>
      <c r="G42" s="14">
        <f t="shared" si="2"/>
        <v>0</v>
      </c>
    </row>
    <row r="43" spans="2:7" ht="24">
      <c r="B43" s="24"/>
      <c r="C43" s="31" t="s">
        <v>120</v>
      </c>
      <c r="D43" s="12" t="s">
        <v>6</v>
      </c>
      <c r="E43" s="13">
        <v>1</v>
      </c>
      <c r="F43" s="14"/>
      <c r="G43" s="14">
        <f t="shared" si="2"/>
        <v>0</v>
      </c>
    </row>
    <row r="44" spans="2:7" ht="24">
      <c r="B44" s="24"/>
      <c r="C44" s="31" t="s">
        <v>55</v>
      </c>
      <c r="D44" s="12" t="s">
        <v>6</v>
      </c>
      <c r="E44" s="13">
        <v>1</v>
      </c>
      <c r="F44" s="14"/>
      <c r="G44" s="14">
        <f t="shared" si="2"/>
        <v>0</v>
      </c>
    </row>
    <row r="45" spans="2:7" ht="24">
      <c r="B45" s="24"/>
      <c r="C45" s="31" t="s">
        <v>56</v>
      </c>
      <c r="D45" s="20" t="s">
        <v>6</v>
      </c>
      <c r="E45" s="21">
        <v>1</v>
      </c>
      <c r="F45" s="22"/>
      <c r="G45" s="22">
        <f>E45*F45</f>
        <v>0</v>
      </c>
    </row>
    <row r="46" spans="2:7" ht="36">
      <c r="B46" s="24"/>
      <c r="C46" s="31" t="s">
        <v>13</v>
      </c>
      <c r="D46" s="12" t="s">
        <v>6</v>
      </c>
      <c r="E46" s="13">
        <v>1</v>
      </c>
      <c r="F46" s="14"/>
      <c r="G46" s="14">
        <f t="shared" ref="G46:G51" si="3">E46*F46</f>
        <v>0</v>
      </c>
    </row>
    <row r="47" spans="2:7" ht="48">
      <c r="B47" s="24"/>
      <c r="C47" s="31" t="s">
        <v>43</v>
      </c>
      <c r="D47" s="12" t="s">
        <v>6</v>
      </c>
      <c r="E47" s="13">
        <v>1</v>
      </c>
      <c r="F47" s="14"/>
      <c r="G47" s="14">
        <f t="shared" si="3"/>
        <v>0</v>
      </c>
    </row>
    <row r="48" spans="2:7" ht="48">
      <c r="B48" s="24"/>
      <c r="C48" s="31" t="s">
        <v>15</v>
      </c>
      <c r="D48" s="12" t="s">
        <v>6</v>
      </c>
      <c r="E48" s="13">
        <v>1</v>
      </c>
      <c r="F48" s="14"/>
      <c r="G48" s="14">
        <f t="shared" si="3"/>
        <v>0</v>
      </c>
    </row>
    <row r="49" spans="2:7" ht="24">
      <c r="B49" s="24"/>
      <c r="C49" s="31" t="s">
        <v>44</v>
      </c>
      <c r="D49" s="12" t="s">
        <v>6</v>
      </c>
      <c r="E49" s="13">
        <v>1</v>
      </c>
      <c r="F49" s="14"/>
      <c r="G49" s="14">
        <f t="shared" si="3"/>
        <v>0</v>
      </c>
    </row>
    <row r="50" spans="2:7" ht="48">
      <c r="B50" s="24"/>
      <c r="C50" s="31" t="s">
        <v>57</v>
      </c>
      <c r="D50" s="12" t="s">
        <v>6</v>
      </c>
      <c r="E50" s="13">
        <v>1</v>
      </c>
      <c r="F50" s="14"/>
      <c r="G50" s="14">
        <f t="shared" si="3"/>
        <v>0</v>
      </c>
    </row>
    <row r="51" spans="2:7" ht="36">
      <c r="B51" s="24"/>
      <c r="C51" s="32" t="s">
        <v>17</v>
      </c>
      <c r="D51" s="15" t="s">
        <v>5</v>
      </c>
      <c r="E51" s="13">
        <v>1</v>
      </c>
      <c r="F51" s="14"/>
      <c r="G51" s="14">
        <f t="shared" si="3"/>
        <v>0</v>
      </c>
    </row>
    <row r="52" spans="2:7">
      <c r="B52" s="24"/>
      <c r="C52" s="31"/>
      <c r="D52" s="12"/>
      <c r="E52" s="13"/>
      <c r="F52" s="14"/>
      <c r="G52" s="14"/>
    </row>
    <row r="53" spans="2:7">
      <c r="B53" s="26" t="s">
        <v>58</v>
      </c>
      <c r="C53" s="27" t="s">
        <v>46</v>
      </c>
      <c r="D53" s="12"/>
      <c r="E53" s="13"/>
      <c r="F53" s="14"/>
      <c r="G53" s="14"/>
    </row>
    <row r="54" spans="2:7" ht="108">
      <c r="B54" s="28" t="s">
        <v>59</v>
      </c>
      <c r="C54" s="31" t="s">
        <v>60</v>
      </c>
      <c r="D54" s="12"/>
      <c r="E54" s="13"/>
      <c r="F54" s="14"/>
      <c r="G54" s="14"/>
    </row>
    <row r="55" spans="2:7" ht="48">
      <c r="B55" s="28"/>
      <c r="C55" s="31" t="s">
        <v>110</v>
      </c>
      <c r="D55" s="12" t="s">
        <v>6</v>
      </c>
      <c r="E55" s="13">
        <v>1</v>
      </c>
      <c r="F55" s="14"/>
      <c r="G55" s="14">
        <f t="shared" ref="G55:G59" si="4">E55*F55</f>
        <v>0</v>
      </c>
    </row>
    <row r="56" spans="2:7" ht="36">
      <c r="B56" s="28"/>
      <c r="C56" s="31" t="s">
        <v>16</v>
      </c>
      <c r="D56" s="12" t="s">
        <v>6</v>
      </c>
      <c r="E56" s="13">
        <v>1</v>
      </c>
      <c r="F56" s="14"/>
      <c r="G56" s="14">
        <f t="shared" si="4"/>
        <v>0</v>
      </c>
    </row>
    <row r="57" spans="2:7" ht="36">
      <c r="B57" s="28"/>
      <c r="C57" s="31" t="s">
        <v>121</v>
      </c>
      <c r="D57" s="12" t="s">
        <v>6</v>
      </c>
      <c r="E57" s="13">
        <v>2</v>
      </c>
      <c r="F57" s="14"/>
      <c r="G57" s="14">
        <f t="shared" si="4"/>
        <v>0</v>
      </c>
    </row>
    <row r="58" spans="2:7" ht="36">
      <c r="B58" s="28"/>
      <c r="C58" s="31" t="s">
        <v>122</v>
      </c>
      <c r="D58" s="12" t="s">
        <v>6</v>
      </c>
      <c r="E58" s="13">
        <v>1</v>
      </c>
      <c r="F58" s="14"/>
      <c r="G58" s="14">
        <f t="shared" si="4"/>
        <v>0</v>
      </c>
    </row>
    <row r="59" spans="2:7" ht="36">
      <c r="B59" s="28"/>
      <c r="C59" s="31" t="s">
        <v>61</v>
      </c>
      <c r="D59" s="12" t="s">
        <v>6</v>
      </c>
      <c r="E59" s="13">
        <v>1</v>
      </c>
      <c r="F59" s="14"/>
      <c r="G59" s="14">
        <f t="shared" si="4"/>
        <v>0</v>
      </c>
    </row>
    <row r="60" spans="2:7" ht="24">
      <c r="B60" s="28"/>
      <c r="C60" s="31" t="s">
        <v>62</v>
      </c>
      <c r="D60" s="20" t="s">
        <v>6</v>
      </c>
      <c r="E60" s="21">
        <v>1</v>
      </c>
      <c r="F60" s="22"/>
      <c r="G60" s="22">
        <f>E60*F60</f>
        <v>0</v>
      </c>
    </row>
    <row r="61" spans="2:7" ht="48">
      <c r="B61" s="28"/>
      <c r="C61" s="31" t="s">
        <v>63</v>
      </c>
      <c r="D61" s="12" t="s">
        <v>6</v>
      </c>
      <c r="E61" s="13">
        <v>1</v>
      </c>
      <c r="F61" s="14"/>
      <c r="G61" s="14">
        <f t="shared" ref="G61" si="5">E61*F61</f>
        <v>0</v>
      </c>
    </row>
    <row r="62" spans="2:7">
      <c r="B62" s="37"/>
      <c r="C62" s="36"/>
      <c r="D62" s="15"/>
      <c r="E62" s="16"/>
      <c r="F62" s="17"/>
      <c r="G62" s="17"/>
    </row>
    <row r="63" spans="2:7">
      <c r="B63" s="37"/>
      <c r="C63" s="36"/>
      <c r="D63" s="15"/>
      <c r="E63" s="16"/>
      <c r="F63" s="17"/>
      <c r="G63" s="17"/>
    </row>
    <row r="64" spans="2:7">
      <c r="B64" s="25">
        <v>3</v>
      </c>
      <c r="C64" s="25" t="s">
        <v>64</v>
      </c>
      <c r="D64" s="19"/>
      <c r="E64" s="19"/>
      <c r="F64" s="46"/>
      <c r="G64" s="19"/>
    </row>
    <row r="65" spans="2:7">
      <c r="B65" s="26" t="s">
        <v>23</v>
      </c>
      <c r="C65" s="27" t="s">
        <v>65</v>
      </c>
      <c r="D65" s="11"/>
      <c r="E65" s="11"/>
      <c r="F65" s="45"/>
      <c r="G65" s="11"/>
    </row>
    <row r="66" spans="2:7" ht="108">
      <c r="B66" s="28" t="s">
        <v>24</v>
      </c>
      <c r="C66" s="29" t="s">
        <v>66</v>
      </c>
      <c r="D66" s="12" t="s">
        <v>5</v>
      </c>
      <c r="E66" s="13">
        <v>1</v>
      </c>
      <c r="F66" s="14"/>
      <c r="G66" s="14">
        <f t="shared" ref="G66:G72" si="6">E66*F66</f>
        <v>0</v>
      </c>
    </row>
    <row r="67" spans="2:7" ht="108">
      <c r="B67" s="28" t="s">
        <v>25</v>
      </c>
      <c r="C67" s="31" t="s">
        <v>67</v>
      </c>
      <c r="D67" s="11"/>
      <c r="E67" s="11"/>
      <c r="F67" s="45"/>
      <c r="G67" s="11"/>
    </row>
    <row r="68" spans="2:7" ht="24">
      <c r="B68" s="24"/>
      <c r="C68" s="31" t="s">
        <v>123</v>
      </c>
      <c r="D68" s="12" t="s">
        <v>6</v>
      </c>
      <c r="E68" s="13">
        <v>2</v>
      </c>
      <c r="F68" s="14"/>
      <c r="G68" s="14">
        <f t="shared" si="6"/>
        <v>0</v>
      </c>
    </row>
    <row r="69" spans="2:7" ht="24">
      <c r="B69" s="24"/>
      <c r="C69" s="31" t="s">
        <v>68</v>
      </c>
      <c r="D69" s="12" t="s">
        <v>6</v>
      </c>
      <c r="E69" s="13">
        <v>1</v>
      </c>
      <c r="F69" s="14"/>
      <c r="G69" s="14">
        <f t="shared" si="6"/>
        <v>0</v>
      </c>
    </row>
    <row r="70" spans="2:7" ht="24">
      <c r="B70" s="24"/>
      <c r="C70" s="31" t="s">
        <v>124</v>
      </c>
      <c r="D70" s="12" t="s">
        <v>6</v>
      </c>
      <c r="E70" s="13">
        <v>1</v>
      </c>
      <c r="F70" s="14"/>
      <c r="G70" s="14">
        <f t="shared" si="6"/>
        <v>0</v>
      </c>
    </row>
    <row r="71" spans="2:7" ht="36">
      <c r="B71" s="24"/>
      <c r="C71" s="31" t="s">
        <v>125</v>
      </c>
      <c r="D71" s="12" t="s">
        <v>6</v>
      </c>
      <c r="E71" s="13">
        <v>3</v>
      </c>
      <c r="F71" s="14"/>
      <c r="G71" s="14">
        <f t="shared" si="6"/>
        <v>0</v>
      </c>
    </row>
    <row r="72" spans="2:7" ht="24">
      <c r="B72" s="24"/>
      <c r="C72" s="31" t="s">
        <v>69</v>
      </c>
      <c r="D72" s="12" t="s">
        <v>6</v>
      </c>
      <c r="E72" s="13">
        <v>1</v>
      </c>
      <c r="F72" s="14"/>
      <c r="G72" s="14">
        <f t="shared" si="6"/>
        <v>0</v>
      </c>
    </row>
    <row r="73" spans="2:7" ht="24">
      <c r="B73" s="24"/>
      <c r="C73" s="31" t="s">
        <v>70</v>
      </c>
      <c r="D73" s="20" t="s">
        <v>6</v>
      </c>
      <c r="E73" s="21">
        <v>1</v>
      </c>
      <c r="F73" s="22"/>
      <c r="G73" s="22">
        <f>E73*F73</f>
        <v>0</v>
      </c>
    </row>
    <row r="74" spans="2:7" ht="36">
      <c r="B74" s="24"/>
      <c r="C74" s="31" t="s">
        <v>13</v>
      </c>
      <c r="D74" s="12" t="s">
        <v>6</v>
      </c>
      <c r="E74" s="13">
        <v>1</v>
      </c>
      <c r="F74" s="14"/>
      <c r="G74" s="14">
        <f t="shared" ref="G74:G79" si="7">E74*F74</f>
        <v>0</v>
      </c>
    </row>
    <row r="75" spans="2:7" ht="48">
      <c r="B75" s="24"/>
      <c r="C75" s="31" t="s">
        <v>43</v>
      </c>
      <c r="D75" s="12" t="s">
        <v>6</v>
      </c>
      <c r="E75" s="13">
        <v>1</v>
      </c>
      <c r="F75" s="14"/>
      <c r="G75" s="14">
        <f t="shared" si="7"/>
        <v>0</v>
      </c>
    </row>
    <row r="76" spans="2:7" ht="48">
      <c r="B76" s="24"/>
      <c r="C76" s="31" t="s">
        <v>15</v>
      </c>
      <c r="D76" s="12" t="s">
        <v>6</v>
      </c>
      <c r="E76" s="13">
        <v>1</v>
      </c>
      <c r="F76" s="14"/>
      <c r="G76" s="14">
        <f t="shared" si="7"/>
        <v>0</v>
      </c>
    </row>
    <row r="77" spans="2:7" ht="24">
      <c r="B77" s="24"/>
      <c r="C77" s="31" t="s">
        <v>44</v>
      </c>
      <c r="D77" s="12" t="s">
        <v>6</v>
      </c>
      <c r="E77" s="13">
        <v>1</v>
      </c>
      <c r="F77" s="14"/>
      <c r="G77" s="14">
        <f t="shared" si="7"/>
        <v>0</v>
      </c>
    </row>
    <row r="78" spans="2:7" ht="48">
      <c r="B78" s="24"/>
      <c r="C78" s="31" t="s">
        <v>71</v>
      </c>
      <c r="D78" s="12" t="s">
        <v>6</v>
      </c>
      <c r="E78" s="13">
        <v>1</v>
      </c>
      <c r="F78" s="14"/>
      <c r="G78" s="14">
        <f t="shared" si="7"/>
        <v>0</v>
      </c>
    </row>
    <row r="79" spans="2:7" ht="36">
      <c r="B79" s="24"/>
      <c r="C79" s="32" t="s">
        <v>17</v>
      </c>
      <c r="D79" s="15" t="s">
        <v>5</v>
      </c>
      <c r="E79" s="13">
        <v>1</v>
      </c>
      <c r="F79" s="14"/>
      <c r="G79" s="14">
        <f t="shared" si="7"/>
        <v>0</v>
      </c>
    </row>
    <row r="80" spans="2:7">
      <c r="B80" s="24"/>
      <c r="C80" s="31"/>
      <c r="D80" s="12"/>
      <c r="E80" s="13"/>
      <c r="F80" s="14"/>
      <c r="G80" s="14"/>
    </row>
    <row r="81" spans="2:7">
      <c r="B81" s="24"/>
      <c r="C81" s="31"/>
      <c r="D81" s="12"/>
      <c r="E81" s="13"/>
      <c r="F81" s="14"/>
      <c r="G81" s="14"/>
    </row>
    <row r="82" spans="2:7">
      <c r="B82" s="26" t="s">
        <v>26</v>
      </c>
      <c r="C82" s="27" t="s">
        <v>46</v>
      </c>
      <c r="D82" s="12"/>
      <c r="E82" s="13"/>
      <c r="F82" s="14"/>
      <c r="G82" s="14"/>
    </row>
    <row r="83" spans="2:7" ht="108">
      <c r="B83" s="28" t="s">
        <v>27</v>
      </c>
      <c r="C83" s="31" t="s">
        <v>72</v>
      </c>
      <c r="D83" s="12"/>
      <c r="E83" s="13"/>
      <c r="F83" s="14"/>
      <c r="G83" s="14"/>
    </row>
    <row r="84" spans="2:7" ht="48">
      <c r="B84" s="28"/>
      <c r="C84" s="31" t="s">
        <v>126</v>
      </c>
      <c r="D84" s="12" t="s">
        <v>6</v>
      </c>
      <c r="E84" s="13">
        <v>1</v>
      </c>
      <c r="F84" s="14"/>
      <c r="G84" s="14">
        <f t="shared" ref="G84:G87" si="8">E84*F84</f>
        <v>0</v>
      </c>
    </row>
    <row r="85" spans="2:7" ht="36">
      <c r="B85" s="28"/>
      <c r="C85" s="31" t="s">
        <v>16</v>
      </c>
      <c r="D85" s="12" t="s">
        <v>6</v>
      </c>
      <c r="E85" s="13">
        <v>1</v>
      </c>
      <c r="F85" s="14"/>
      <c r="G85" s="14">
        <f t="shared" si="8"/>
        <v>0</v>
      </c>
    </row>
    <row r="86" spans="2:7" ht="36">
      <c r="B86" s="28"/>
      <c r="C86" s="31" t="s">
        <v>127</v>
      </c>
      <c r="D86" s="12" t="s">
        <v>6</v>
      </c>
      <c r="E86" s="13">
        <v>2</v>
      </c>
      <c r="F86" s="14"/>
      <c r="G86" s="14">
        <f t="shared" si="8"/>
        <v>0</v>
      </c>
    </row>
    <row r="87" spans="2:7" ht="36">
      <c r="B87" s="28"/>
      <c r="C87" s="31" t="s">
        <v>73</v>
      </c>
      <c r="D87" s="12" t="s">
        <v>6</v>
      </c>
      <c r="E87" s="13">
        <v>1</v>
      </c>
      <c r="F87" s="14"/>
      <c r="G87" s="14">
        <f t="shared" si="8"/>
        <v>0</v>
      </c>
    </row>
    <row r="88" spans="2:7" ht="24">
      <c r="B88" s="28"/>
      <c r="C88" s="31" t="s">
        <v>74</v>
      </c>
      <c r="D88" s="20" t="s">
        <v>6</v>
      </c>
      <c r="E88" s="21">
        <v>1</v>
      </c>
      <c r="F88" s="22"/>
      <c r="G88" s="22">
        <f>E88*F88</f>
        <v>0</v>
      </c>
    </row>
    <row r="89" spans="2:7" ht="48">
      <c r="B89" s="37"/>
      <c r="C89" s="35" t="s">
        <v>75</v>
      </c>
      <c r="D89" s="12" t="s">
        <v>6</v>
      </c>
      <c r="E89" s="13">
        <v>1</v>
      </c>
      <c r="F89" s="14"/>
      <c r="G89" s="14">
        <f t="shared" ref="G89" si="9">E89*F89</f>
        <v>0</v>
      </c>
    </row>
    <row r="90" spans="2:7">
      <c r="B90" s="37"/>
      <c r="C90" s="32"/>
      <c r="D90" s="15"/>
      <c r="E90" s="16"/>
      <c r="F90" s="17"/>
      <c r="G90" s="17"/>
    </row>
    <row r="91" spans="2:7">
      <c r="B91" s="37"/>
      <c r="C91" s="32"/>
      <c r="D91" s="15"/>
      <c r="E91" s="16"/>
      <c r="F91" s="17"/>
      <c r="G91" s="17"/>
    </row>
    <row r="92" spans="2:7">
      <c r="B92" s="25">
        <v>4</v>
      </c>
      <c r="C92" s="25" t="s">
        <v>76</v>
      </c>
      <c r="D92" s="19"/>
      <c r="E92" s="19"/>
      <c r="F92" s="46"/>
      <c r="G92" s="19"/>
    </row>
    <row r="93" spans="2:7">
      <c r="B93" s="26" t="s">
        <v>28</v>
      </c>
      <c r="C93" s="27" t="s">
        <v>65</v>
      </c>
      <c r="D93" s="11"/>
      <c r="E93" s="11"/>
      <c r="F93" s="45"/>
      <c r="G93" s="11"/>
    </row>
    <row r="94" spans="2:7" ht="108">
      <c r="B94" s="28" t="s">
        <v>29</v>
      </c>
      <c r="C94" s="29" t="s">
        <v>77</v>
      </c>
      <c r="D94" s="12" t="s">
        <v>5</v>
      </c>
      <c r="E94" s="13">
        <v>1</v>
      </c>
      <c r="F94" s="14"/>
      <c r="G94" s="14">
        <f t="shared" ref="G94:G101" si="10">E94*F94</f>
        <v>0</v>
      </c>
    </row>
    <row r="95" spans="2:7" ht="108">
      <c r="B95" s="28" t="s">
        <v>30</v>
      </c>
      <c r="C95" s="31" t="s">
        <v>67</v>
      </c>
      <c r="D95" s="11"/>
      <c r="E95" s="11"/>
      <c r="F95" s="45"/>
      <c r="G95" s="11"/>
    </row>
    <row r="96" spans="2:7" ht="24">
      <c r="B96" s="24"/>
      <c r="C96" s="31" t="s">
        <v>128</v>
      </c>
      <c r="D96" s="12" t="s">
        <v>6</v>
      </c>
      <c r="E96" s="13">
        <v>1</v>
      </c>
      <c r="F96" s="14"/>
      <c r="G96" s="14">
        <f t="shared" si="10"/>
        <v>0</v>
      </c>
    </row>
    <row r="97" spans="2:7" ht="24">
      <c r="B97" s="24"/>
      <c r="C97" s="31" t="s">
        <v>78</v>
      </c>
      <c r="D97" s="12" t="s">
        <v>6</v>
      </c>
      <c r="E97" s="13">
        <v>1</v>
      </c>
      <c r="F97" s="14"/>
      <c r="G97" s="14">
        <f t="shared" si="10"/>
        <v>0</v>
      </c>
    </row>
    <row r="98" spans="2:7" ht="24">
      <c r="B98" s="24"/>
      <c r="C98" s="31" t="s">
        <v>129</v>
      </c>
      <c r="D98" s="12" t="s">
        <v>6</v>
      </c>
      <c r="E98" s="13">
        <v>1</v>
      </c>
      <c r="F98" s="14"/>
      <c r="G98" s="14">
        <f t="shared" si="10"/>
        <v>0</v>
      </c>
    </row>
    <row r="99" spans="2:7" ht="48">
      <c r="B99" s="24"/>
      <c r="C99" s="31" t="s">
        <v>110</v>
      </c>
      <c r="D99" s="12" t="s">
        <v>6</v>
      </c>
      <c r="E99" s="13">
        <v>1</v>
      </c>
      <c r="F99" s="14"/>
      <c r="G99" s="14">
        <f t="shared" si="10"/>
        <v>0</v>
      </c>
    </row>
    <row r="100" spans="2:7" ht="36">
      <c r="B100" s="24"/>
      <c r="C100" s="31" t="s">
        <v>130</v>
      </c>
      <c r="D100" s="12" t="s">
        <v>6</v>
      </c>
      <c r="E100" s="13">
        <v>2</v>
      </c>
      <c r="F100" s="14"/>
      <c r="G100" s="14">
        <f t="shared" si="10"/>
        <v>0</v>
      </c>
    </row>
    <row r="101" spans="2:7" ht="24">
      <c r="B101" s="24"/>
      <c r="C101" s="31" t="s">
        <v>79</v>
      </c>
      <c r="D101" s="12" t="s">
        <v>6</v>
      </c>
      <c r="E101" s="13">
        <v>1</v>
      </c>
      <c r="F101" s="14"/>
      <c r="G101" s="14">
        <f t="shared" si="10"/>
        <v>0</v>
      </c>
    </row>
    <row r="102" spans="2:7" ht="24">
      <c r="B102" s="24"/>
      <c r="C102" s="31" t="s">
        <v>80</v>
      </c>
      <c r="D102" s="20" t="s">
        <v>6</v>
      </c>
      <c r="E102" s="21">
        <v>1</v>
      </c>
      <c r="F102" s="22"/>
      <c r="G102" s="22">
        <f>E102*F102</f>
        <v>0</v>
      </c>
    </row>
    <row r="103" spans="2:7" ht="36">
      <c r="B103" s="24"/>
      <c r="C103" s="31" t="s">
        <v>13</v>
      </c>
      <c r="D103" s="12" t="s">
        <v>6</v>
      </c>
      <c r="E103" s="13">
        <v>1</v>
      </c>
      <c r="F103" s="14"/>
      <c r="G103" s="14">
        <f t="shared" ref="G103:G109" si="11">E103*F103</f>
        <v>0</v>
      </c>
    </row>
    <row r="104" spans="2:7" ht="48">
      <c r="B104" s="24"/>
      <c r="C104" s="31" t="s">
        <v>43</v>
      </c>
      <c r="D104" s="12" t="s">
        <v>6</v>
      </c>
      <c r="E104" s="13">
        <v>1</v>
      </c>
      <c r="F104" s="14"/>
      <c r="G104" s="14">
        <f t="shared" si="11"/>
        <v>0</v>
      </c>
    </row>
    <row r="105" spans="2:7" ht="48">
      <c r="B105" s="24"/>
      <c r="C105" s="31" t="s">
        <v>15</v>
      </c>
      <c r="D105" s="12" t="s">
        <v>6</v>
      </c>
      <c r="E105" s="13">
        <v>1</v>
      </c>
      <c r="F105" s="14"/>
      <c r="G105" s="14">
        <f t="shared" si="11"/>
        <v>0</v>
      </c>
    </row>
    <row r="106" spans="2:7" ht="36">
      <c r="B106" s="24"/>
      <c r="C106" s="31" t="s">
        <v>16</v>
      </c>
      <c r="D106" s="12" t="s">
        <v>6</v>
      </c>
      <c r="E106" s="13">
        <v>1</v>
      </c>
      <c r="F106" s="14"/>
      <c r="G106" s="14">
        <f t="shared" si="11"/>
        <v>0</v>
      </c>
    </row>
    <row r="107" spans="2:7" ht="24">
      <c r="B107" s="24"/>
      <c r="C107" s="31" t="s">
        <v>44</v>
      </c>
      <c r="D107" s="12" t="s">
        <v>6</v>
      </c>
      <c r="E107" s="13">
        <v>1</v>
      </c>
      <c r="F107" s="14"/>
      <c r="G107" s="14">
        <f t="shared" si="11"/>
        <v>0</v>
      </c>
    </row>
    <row r="108" spans="2:7" ht="48">
      <c r="B108" s="24"/>
      <c r="C108" s="31" t="s">
        <v>81</v>
      </c>
      <c r="D108" s="12" t="s">
        <v>6</v>
      </c>
      <c r="E108" s="13">
        <v>1</v>
      </c>
      <c r="F108" s="14"/>
      <c r="G108" s="14">
        <f t="shared" si="11"/>
        <v>0</v>
      </c>
    </row>
    <row r="109" spans="2:7" ht="36">
      <c r="B109" s="24"/>
      <c r="C109" s="32" t="s">
        <v>17</v>
      </c>
      <c r="D109" s="15" t="s">
        <v>5</v>
      </c>
      <c r="E109" s="13">
        <v>1</v>
      </c>
      <c r="F109" s="14"/>
      <c r="G109" s="14">
        <f t="shared" si="11"/>
        <v>0</v>
      </c>
    </row>
    <row r="110" spans="2:7">
      <c r="B110" s="24"/>
      <c r="C110" s="31"/>
      <c r="D110" s="12"/>
      <c r="E110" s="13"/>
      <c r="F110" s="14"/>
      <c r="G110" s="14"/>
    </row>
    <row r="111" spans="2:7">
      <c r="B111" s="26" t="s">
        <v>31</v>
      </c>
      <c r="C111" s="27" t="s">
        <v>82</v>
      </c>
      <c r="D111" s="12"/>
      <c r="E111" s="13"/>
      <c r="F111" s="14"/>
      <c r="G111" s="14"/>
    </row>
    <row r="112" spans="2:7" ht="96">
      <c r="B112" s="28" t="s">
        <v>32</v>
      </c>
      <c r="C112" s="31" t="s">
        <v>131</v>
      </c>
      <c r="D112" s="12"/>
      <c r="E112" s="13"/>
      <c r="F112" s="14"/>
      <c r="G112" s="14"/>
    </row>
    <row r="113" spans="2:7" ht="36">
      <c r="B113" s="28"/>
      <c r="C113" s="31" t="s">
        <v>132</v>
      </c>
      <c r="D113" s="12" t="s">
        <v>6</v>
      </c>
      <c r="E113" s="13">
        <v>2</v>
      </c>
      <c r="F113" s="14"/>
      <c r="G113" s="14">
        <f t="shared" ref="G113:G115" si="12">E113*F113</f>
        <v>0</v>
      </c>
    </row>
    <row r="114" spans="2:7" ht="36">
      <c r="B114" s="28"/>
      <c r="C114" s="31" t="s">
        <v>133</v>
      </c>
      <c r="D114" s="12" t="s">
        <v>6</v>
      </c>
      <c r="E114" s="13">
        <v>1</v>
      </c>
      <c r="F114" s="14"/>
      <c r="G114" s="14">
        <f t="shared" si="12"/>
        <v>0</v>
      </c>
    </row>
    <row r="115" spans="2:7" ht="36">
      <c r="B115" s="28"/>
      <c r="C115" s="31" t="s">
        <v>83</v>
      </c>
      <c r="D115" s="12" t="s">
        <v>6</v>
      </c>
      <c r="E115" s="13">
        <v>1</v>
      </c>
      <c r="F115" s="14"/>
      <c r="G115" s="14">
        <f t="shared" si="12"/>
        <v>0</v>
      </c>
    </row>
    <row r="116" spans="2:7" ht="24">
      <c r="B116" s="28"/>
      <c r="C116" s="31" t="s">
        <v>84</v>
      </c>
      <c r="D116" s="20" t="s">
        <v>6</v>
      </c>
      <c r="E116" s="21">
        <v>1</v>
      </c>
      <c r="F116" s="22"/>
      <c r="G116" s="22">
        <f>E116*F116</f>
        <v>0</v>
      </c>
    </row>
    <row r="117" spans="2:7" ht="48">
      <c r="B117" s="37"/>
      <c r="C117" s="35" t="s">
        <v>85</v>
      </c>
      <c r="D117" s="12" t="s">
        <v>6</v>
      </c>
      <c r="E117" s="13">
        <v>1</v>
      </c>
      <c r="F117" s="14"/>
      <c r="G117" s="22">
        <f>E117*F117</f>
        <v>0</v>
      </c>
    </row>
    <row r="118" spans="2:7">
      <c r="B118" s="24"/>
      <c r="C118" s="24"/>
      <c r="D118" s="18"/>
      <c r="E118" s="18"/>
      <c r="F118" s="47"/>
      <c r="G118" s="18"/>
    </row>
    <row r="119" spans="2:7">
      <c r="B119" s="24"/>
      <c r="C119" s="24"/>
      <c r="D119" s="18"/>
      <c r="E119" s="18"/>
      <c r="F119" s="47"/>
      <c r="G119" s="18"/>
    </row>
    <row r="120" spans="2:7">
      <c r="B120" s="25">
        <v>5</v>
      </c>
      <c r="C120" s="25" t="s">
        <v>86</v>
      </c>
      <c r="D120" s="19"/>
      <c r="E120" s="19"/>
      <c r="F120" s="46"/>
      <c r="G120" s="19"/>
    </row>
    <row r="121" spans="2:7">
      <c r="B121" s="26" t="s">
        <v>33</v>
      </c>
      <c r="C121" s="27" t="s">
        <v>10</v>
      </c>
      <c r="D121" s="11"/>
      <c r="E121" s="11"/>
      <c r="F121" s="45"/>
      <c r="G121" s="11"/>
    </row>
    <row r="122" spans="2:7" ht="108">
      <c r="B122" s="28" t="s">
        <v>34</v>
      </c>
      <c r="C122" s="29" t="s">
        <v>87</v>
      </c>
      <c r="D122" s="12" t="s">
        <v>5</v>
      </c>
      <c r="E122" s="13">
        <v>1</v>
      </c>
      <c r="F122" s="14"/>
      <c r="G122" s="14">
        <f t="shared" ref="G122:G129" si="13">E122*F122</f>
        <v>0</v>
      </c>
    </row>
    <row r="123" spans="2:7" ht="108">
      <c r="B123" s="28" t="s">
        <v>35</v>
      </c>
      <c r="C123" s="31" t="s">
        <v>88</v>
      </c>
      <c r="D123" s="11"/>
      <c r="E123" s="11"/>
      <c r="F123" s="45"/>
      <c r="G123" s="11"/>
    </row>
    <row r="124" spans="2:7" ht="24">
      <c r="B124" s="24"/>
      <c r="C124" s="31" t="s">
        <v>134</v>
      </c>
      <c r="D124" s="12" t="s">
        <v>6</v>
      </c>
      <c r="E124" s="13">
        <v>1</v>
      </c>
      <c r="F124" s="14"/>
      <c r="G124" s="14">
        <f t="shared" si="13"/>
        <v>0</v>
      </c>
    </row>
    <row r="125" spans="2:7" ht="24">
      <c r="B125" s="24"/>
      <c r="C125" s="31" t="s">
        <v>89</v>
      </c>
      <c r="D125" s="12" t="s">
        <v>6</v>
      </c>
      <c r="E125" s="13">
        <v>1</v>
      </c>
      <c r="F125" s="14"/>
      <c r="G125" s="14">
        <f t="shared" si="13"/>
        <v>0</v>
      </c>
    </row>
    <row r="126" spans="2:7" ht="24">
      <c r="B126" s="24"/>
      <c r="C126" s="31" t="s">
        <v>135</v>
      </c>
      <c r="D126" s="12" t="s">
        <v>6</v>
      </c>
      <c r="E126" s="13">
        <v>1</v>
      </c>
      <c r="F126" s="14"/>
      <c r="G126" s="14">
        <f t="shared" si="13"/>
        <v>0</v>
      </c>
    </row>
    <row r="127" spans="2:7" ht="48">
      <c r="B127" s="24"/>
      <c r="C127" s="31" t="s">
        <v>110</v>
      </c>
      <c r="D127" s="12" t="s">
        <v>6</v>
      </c>
      <c r="E127" s="13">
        <v>1</v>
      </c>
      <c r="F127" s="14"/>
      <c r="G127" s="14">
        <f t="shared" si="13"/>
        <v>0</v>
      </c>
    </row>
    <row r="128" spans="2:7" ht="36">
      <c r="B128" s="24"/>
      <c r="C128" s="31" t="s">
        <v>136</v>
      </c>
      <c r="D128" s="12" t="s">
        <v>6</v>
      </c>
      <c r="E128" s="13">
        <v>2</v>
      </c>
      <c r="F128" s="14"/>
      <c r="G128" s="14">
        <f t="shared" si="13"/>
        <v>0</v>
      </c>
    </row>
    <row r="129" spans="2:7" ht="24">
      <c r="B129" s="24"/>
      <c r="C129" s="31" t="s">
        <v>90</v>
      </c>
      <c r="D129" s="12" t="s">
        <v>6</v>
      </c>
      <c r="E129" s="13">
        <v>1</v>
      </c>
      <c r="F129" s="14"/>
      <c r="G129" s="14">
        <f t="shared" si="13"/>
        <v>0</v>
      </c>
    </row>
    <row r="130" spans="2:7" ht="24">
      <c r="B130" s="24"/>
      <c r="C130" s="31" t="s">
        <v>91</v>
      </c>
      <c r="D130" s="20" t="s">
        <v>6</v>
      </c>
      <c r="E130" s="21">
        <v>1</v>
      </c>
      <c r="F130" s="22"/>
      <c r="G130" s="22">
        <f>E130*F130</f>
        <v>0</v>
      </c>
    </row>
    <row r="131" spans="2:7" ht="36">
      <c r="B131" s="24"/>
      <c r="C131" s="31" t="s">
        <v>13</v>
      </c>
      <c r="D131" s="12" t="s">
        <v>6</v>
      </c>
      <c r="E131" s="13">
        <v>1</v>
      </c>
      <c r="F131" s="14"/>
      <c r="G131" s="14">
        <f t="shared" ref="G131:G137" si="14">E131*F131</f>
        <v>0</v>
      </c>
    </row>
    <row r="132" spans="2:7" ht="48">
      <c r="B132" s="24"/>
      <c r="C132" s="31" t="s">
        <v>92</v>
      </c>
      <c r="D132" s="12" t="s">
        <v>6</v>
      </c>
      <c r="E132" s="13">
        <v>1</v>
      </c>
      <c r="F132" s="14"/>
      <c r="G132" s="14">
        <f t="shared" si="14"/>
        <v>0</v>
      </c>
    </row>
    <row r="133" spans="2:7" ht="48">
      <c r="B133" s="24"/>
      <c r="C133" s="31" t="s">
        <v>15</v>
      </c>
      <c r="D133" s="12" t="s">
        <v>6</v>
      </c>
      <c r="E133" s="13">
        <v>1</v>
      </c>
      <c r="F133" s="14"/>
      <c r="G133" s="14">
        <f t="shared" si="14"/>
        <v>0</v>
      </c>
    </row>
    <row r="134" spans="2:7" ht="36">
      <c r="B134" s="24"/>
      <c r="C134" s="31" t="s">
        <v>16</v>
      </c>
      <c r="D134" s="12" t="s">
        <v>6</v>
      </c>
      <c r="E134" s="13">
        <v>1</v>
      </c>
      <c r="F134" s="14"/>
      <c r="G134" s="14">
        <f t="shared" si="14"/>
        <v>0</v>
      </c>
    </row>
    <row r="135" spans="2:7" ht="24">
      <c r="B135" s="24"/>
      <c r="C135" s="31" t="s">
        <v>44</v>
      </c>
      <c r="D135" s="12" t="s">
        <v>6</v>
      </c>
      <c r="E135" s="13">
        <v>1</v>
      </c>
      <c r="F135" s="14"/>
      <c r="G135" s="14">
        <f t="shared" si="14"/>
        <v>0</v>
      </c>
    </row>
    <row r="136" spans="2:7" ht="48">
      <c r="B136" s="24"/>
      <c r="C136" s="31" t="s">
        <v>93</v>
      </c>
      <c r="D136" s="12" t="s">
        <v>6</v>
      </c>
      <c r="E136" s="13">
        <v>1</v>
      </c>
      <c r="F136" s="14"/>
      <c r="G136" s="14">
        <f t="shared" si="14"/>
        <v>0</v>
      </c>
    </row>
    <row r="137" spans="2:7" ht="36">
      <c r="B137" s="24"/>
      <c r="C137" s="32" t="s">
        <v>17</v>
      </c>
      <c r="D137" s="15" t="s">
        <v>5</v>
      </c>
      <c r="E137" s="13">
        <v>1</v>
      </c>
      <c r="F137" s="14"/>
      <c r="G137" s="14">
        <f t="shared" si="14"/>
        <v>0</v>
      </c>
    </row>
    <row r="138" spans="2:7">
      <c r="B138" s="24"/>
      <c r="C138" s="24"/>
      <c r="D138" s="18"/>
      <c r="E138" s="18"/>
      <c r="F138" s="47"/>
      <c r="G138" s="18"/>
    </row>
    <row r="139" spans="2:7">
      <c r="B139" s="24"/>
      <c r="C139" s="24"/>
      <c r="D139" s="18"/>
      <c r="E139" s="18"/>
      <c r="F139" s="47"/>
      <c r="G139" s="18"/>
    </row>
    <row r="140" spans="2:7">
      <c r="B140" s="26" t="s">
        <v>94</v>
      </c>
      <c r="C140" s="27" t="s">
        <v>82</v>
      </c>
      <c r="D140" s="12"/>
      <c r="E140" s="13"/>
      <c r="F140" s="14"/>
      <c r="G140" s="14"/>
    </row>
    <row r="141" spans="2:7" ht="60">
      <c r="B141" s="28" t="s">
        <v>95</v>
      </c>
      <c r="C141" s="29" t="s">
        <v>137</v>
      </c>
      <c r="D141" s="12"/>
      <c r="E141" s="13"/>
      <c r="F141" s="14"/>
      <c r="G141" s="14"/>
    </row>
    <row r="142" spans="2:7" ht="36">
      <c r="B142" s="28"/>
      <c r="C142" s="31" t="s">
        <v>132</v>
      </c>
      <c r="D142" s="12" t="s">
        <v>6</v>
      </c>
      <c r="E142" s="13">
        <v>2</v>
      </c>
      <c r="F142" s="14"/>
      <c r="G142" s="14">
        <f t="shared" ref="G142:G143" si="15">E142*F142</f>
        <v>0</v>
      </c>
    </row>
    <row r="143" spans="2:7" ht="36">
      <c r="B143" s="28"/>
      <c r="C143" s="31" t="s">
        <v>138</v>
      </c>
      <c r="D143" s="12" t="s">
        <v>6</v>
      </c>
      <c r="E143" s="13">
        <v>1</v>
      </c>
      <c r="F143" s="14"/>
      <c r="G143" s="14">
        <f t="shared" si="15"/>
        <v>0</v>
      </c>
    </row>
    <row r="144" spans="2:7">
      <c r="B144" s="24"/>
      <c r="C144" s="24"/>
      <c r="D144" s="18"/>
      <c r="E144" s="18"/>
      <c r="F144" s="47"/>
      <c r="G144" s="18"/>
    </row>
    <row r="145" spans="2:7">
      <c r="B145" s="24"/>
      <c r="C145" s="24"/>
      <c r="D145" s="18"/>
      <c r="E145" s="18"/>
      <c r="F145" s="47"/>
      <c r="G145" s="18"/>
    </row>
    <row r="146" spans="2:7">
      <c r="B146" s="25">
        <v>6</v>
      </c>
      <c r="C146" s="25" t="s">
        <v>96</v>
      </c>
      <c r="D146" s="19"/>
      <c r="E146" s="19"/>
      <c r="F146" s="46"/>
      <c r="G146" s="19"/>
    </row>
    <row r="147" spans="2:7">
      <c r="B147" s="26" t="s">
        <v>97</v>
      </c>
      <c r="C147" s="27" t="s">
        <v>10</v>
      </c>
      <c r="D147" s="11"/>
      <c r="E147" s="11"/>
      <c r="F147" s="45"/>
      <c r="G147" s="11"/>
    </row>
    <row r="148" spans="2:7" ht="108">
      <c r="B148" s="28" t="s">
        <v>36</v>
      </c>
      <c r="C148" s="29" t="s">
        <v>98</v>
      </c>
      <c r="D148" s="12" t="s">
        <v>5</v>
      </c>
      <c r="E148" s="13">
        <v>1</v>
      </c>
      <c r="F148" s="14"/>
      <c r="G148" s="14">
        <f t="shared" ref="G148:G154" si="16">E148*F148</f>
        <v>0</v>
      </c>
    </row>
    <row r="149" spans="2:7" ht="108">
      <c r="B149" s="28" t="s">
        <v>99</v>
      </c>
      <c r="C149" s="31" t="s">
        <v>111</v>
      </c>
      <c r="D149" s="11"/>
      <c r="E149" s="11"/>
      <c r="F149" s="45"/>
      <c r="G149" s="11"/>
    </row>
    <row r="150" spans="2:7" ht="24">
      <c r="B150" s="24"/>
      <c r="C150" s="31" t="s">
        <v>139</v>
      </c>
      <c r="D150" s="12" t="s">
        <v>6</v>
      </c>
      <c r="E150" s="13">
        <v>1</v>
      </c>
      <c r="F150" s="14"/>
      <c r="G150" s="14">
        <f t="shared" si="16"/>
        <v>0</v>
      </c>
    </row>
    <row r="151" spans="2:7" ht="24">
      <c r="B151" s="24"/>
      <c r="C151" s="31" t="s">
        <v>100</v>
      </c>
      <c r="D151" s="12" t="s">
        <v>6</v>
      </c>
      <c r="E151" s="13">
        <v>1</v>
      </c>
      <c r="F151" s="14"/>
      <c r="G151" s="14">
        <f t="shared" si="16"/>
        <v>0</v>
      </c>
    </row>
    <row r="152" spans="2:7" ht="36">
      <c r="B152" s="24"/>
      <c r="C152" s="29" t="s">
        <v>140</v>
      </c>
      <c r="D152" s="12" t="s">
        <v>6</v>
      </c>
      <c r="E152" s="13">
        <v>2</v>
      </c>
      <c r="F152" s="14"/>
      <c r="G152" s="14">
        <f t="shared" si="16"/>
        <v>0</v>
      </c>
    </row>
    <row r="153" spans="2:7" ht="24">
      <c r="B153" s="24"/>
      <c r="C153" s="29" t="s">
        <v>141</v>
      </c>
      <c r="D153" s="12" t="s">
        <v>6</v>
      </c>
      <c r="E153" s="13">
        <v>1</v>
      </c>
      <c r="F153" s="14"/>
      <c r="G153" s="14">
        <f t="shared" si="16"/>
        <v>0</v>
      </c>
    </row>
    <row r="154" spans="2:7" ht="24">
      <c r="B154" s="24"/>
      <c r="C154" s="31" t="s">
        <v>101</v>
      </c>
      <c r="D154" s="12" t="s">
        <v>6</v>
      </c>
      <c r="E154" s="13">
        <v>1</v>
      </c>
      <c r="F154" s="14"/>
      <c r="G154" s="14">
        <f t="shared" si="16"/>
        <v>0</v>
      </c>
    </row>
    <row r="155" spans="2:7" ht="24">
      <c r="B155" s="24"/>
      <c r="C155" s="31" t="s">
        <v>102</v>
      </c>
      <c r="D155" s="20" t="s">
        <v>6</v>
      </c>
      <c r="E155" s="21">
        <v>1</v>
      </c>
      <c r="F155" s="22"/>
      <c r="G155" s="22">
        <f>E155*F155</f>
        <v>0</v>
      </c>
    </row>
    <row r="156" spans="2:7" ht="36">
      <c r="B156" s="24"/>
      <c r="C156" s="31" t="s">
        <v>13</v>
      </c>
      <c r="D156" s="12" t="s">
        <v>6</v>
      </c>
      <c r="E156" s="13">
        <v>1</v>
      </c>
      <c r="F156" s="14"/>
      <c r="G156" s="14">
        <f t="shared" ref="G156:G163" si="17">E156*F156</f>
        <v>0</v>
      </c>
    </row>
    <row r="157" spans="2:7" ht="36">
      <c r="B157" s="24"/>
      <c r="C157" s="31" t="s">
        <v>14</v>
      </c>
      <c r="D157" s="12" t="s">
        <v>6</v>
      </c>
      <c r="E157" s="13">
        <v>1</v>
      </c>
      <c r="F157" s="14"/>
      <c r="G157" s="14">
        <f>E157*F157</f>
        <v>0</v>
      </c>
    </row>
    <row r="158" spans="2:7" ht="48">
      <c r="B158" s="24"/>
      <c r="C158" s="31" t="s">
        <v>15</v>
      </c>
      <c r="D158" s="12" t="s">
        <v>6</v>
      </c>
      <c r="E158" s="13">
        <v>1</v>
      </c>
      <c r="F158" s="14"/>
      <c r="G158" s="14">
        <f t="shared" si="17"/>
        <v>0</v>
      </c>
    </row>
    <row r="159" spans="2:7" ht="36">
      <c r="B159" s="24"/>
      <c r="C159" s="31" t="s">
        <v>103</v>
      </c>
      <c r="D159" s="12" t="s">
        <v>6</v>
      </c>
      <c r="E159" s="13">
        <v>1</v>
      </c>
      <c r="F159" s="14"/>
      <c r="G159" s="14">
        <f t="shared" si="17"/>
        <v>0</v>
      </c>
    </row>
    <row r="160" spans="2:7" ht="24">
      <c r="B160" s="24"/>
      <c r="C160" s="31" t="s">
        <v>44</v>
      </c>
      <c r="D160" s="12" t="s">
        <v>6</v>
      </c>
      <c r="E160" s="13">
        <v>1</v>
      </c>
      <c r="F160" s="14"/>
      <c r="G160" s="14">
        <f t="shared" si="17"/>
        <v>0</v>
      </c>
    </row>
    <row r="161" spans="2:7" ht="36">
      <c r="B161" s="24"/>
      <c r="C161" s="31" t="s">
        <v>104</v>
      </c>
      <c r="D161" s="12" t="s">
        <v>6</v>
      </c>
      <c r="E161" s="13">
        <v>1</v>
      </c>
      <c r="F161" s="14"/>
      <c r="G161" s="14">
        <f t="shared" si="17"/>
        <v>0</v>
      </c>
    </row>
    <row r="162" spans="2:7" ht="48">
      <c r="B162" s="24"/>
      <c r="C162" s="31" t="s">
        <v>105</v>
      </c>
      <c r="D162" s="12" t="s">
        <v>6</v>
      </c>
      <c r="E162" s="13">
        <v>1</v>
      </c>
      <c r="F162" s="14"/>
      <c r="G162" s="14">
        <f t="shared" si="17"/>
        <v>0</v>
      </c>
    </row>
    <row r="163" spans="2:7" ht="36">
      <c r="B163" s="24"/>
      <c r="C163" s="32" t="s">
        <v>17</v>
      </c>
      <c r="D163" s="15" t="s">
        <v>5</v>
      </c>
      <c r="E163" s="13">
        <v>1</v>
      </c>
      <c r="F163" s="14"/>
      <c r="G163" s="14">
        <f t="shared" si="17"/>
        <v>0</v>
      </c>
    </row>
    <row r="164" spans="2:7">
      <c r="B164" s="24"/>
      <c r="C164" s="24"/>
      <c r="D164" s="18"/>
      <c r="E164" s="18"/>
      <c r="F164" s="47"/>
      <c r="G164" s="18"/>
    </row>
    <row r="165" spans="2:7">
      <c r="B165" s="26" t="s">
        <v>106</v>
      </c>
      <c r="C165" s="27" t="s">
        <v>107</v>
      </c>
      <c r="D165" s="12"/>
      <c r="E165" s="13"/>
      <c r="F165" s="14"/>
      <c r="G165" s="14"/>
    </row>
    <row r="166" spans="2:7" ht="108">
      <c r="B166" s="39" t="s">
        <v>146</v>
      </c>
      <c r="C166" s="31" t="s">
        <v>142</v>
      </c>
      <c r="D166" s="12" t="s">
        <v>6</v>
      </c>
      <c r="E166" s="13">
        <v>1</v>
      </c>
      <c r="F166" s="14"/>
      <c r="G166" s="14">
        <f t="shared" ref="G166" si="18">E166*F166</f>
        <v>0</v>
      </c>
    </row>
    <row r="167" spans="2:7">
      <c r="B167" s="28"/>
      <c r="C167" s="31"/>
      <c r="D167" s="12"/>
      <c r="E167" s="13"/>
      <c r="F167" s="14"/>
      <c r="G167" s="14"/>
    </row>
    <row r="168" spans="2:7">
      <c r="B168" s="33">
        <v>7</v>
      </c>
      <c r="C168" s="33" t="s">
        <v>7</v>
      </c>
      <c r="D168" s="23"/>
      <c r="E168" s="23"/>
      <c r="F168" s="48"/>
      <c r="G168" s="23"/>
    </row>
    <row r="169" spans="2:7" ht="72">
      <c r="B169" s="30" t="s">
        <v>108</v>
      </c>
      <c r="C169" s="31" t="s">
        <v>37</v>
      </c>
      <c r="D169" s="12" t="s">
        <v>6</v>
      </c>
      <c r="E169" s="13">
        <v>1</v>
      </c>
      <c r="F169" s="14">
        <v>6000</v>
      </c>
      <c r="G169" s="14">
        <f t="shared" ref="G169" si="19">E169*F169</f>
        <v>6000</v>
      </c>
    </row>
    <row r="170" spans="2:7">
      <c r="B170" s="24"/>
      <c r="C170" s="24"/>
      <c r="D170" s="18"/>
      <c r="E170" s="18"/>
      <c r="F170" s="47"/>
      <c r="G170" s="18"/>
    </row>
    <row r="171" spans="2:7" ht="15.75" thickBot="1">
      <c r="B171" s="40" t="s">
        <v>145</v>
      </c>
      <c r="C171" s="40"/>
      <c r="D171" s="40"/>
      <c r="E171" s="40"/>
      <c r="F171" s="40"/>
      <c r="G171" s="38">
        <f>SUM(G7:G170)</f>
        <v>6000</v>
      </c>
    </row>
  </sheetData>
  <mergeCells count="3">
    <mergeCell ref="B171:F171"/>
    <mergeCell ref="A1:G1"/>
    <mergeCell ref="B3:G3"/>
  </mergeCells>
  <pageMargins left="0.70866141732283472" right="0.70866141732283472" top="0.74803149606299213" bottom="0.74803149606299213" header="0.31496062992125984" footer="0.31496062992125984"/>
  <pageSetup paperSize="9" fitToHeight="10" orientation="portrait" r:id="rId1"/>
  <headerFooter>
    <oddHeader>&amp;L&amp;8&amp;F</oddHeader>
    <oddFooter>&amp;R&amp;8Stran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Boštjan Smodek</cp:lastModifiedBy>
  <cp:lastPrinted>2023-01-31T07:57:38Z</cp:lastPrinted>
  <dcterms:created xsi:type="dcterms:W3CDTF">2021-11-09T11:37:25Z</dcterms:created>
  <dcterms:modified xsi:type="dcterms:W3CDTF">2023-02-21T08:28:46Z</dcterms:modified>
</cp:coreProperties>
</file>